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85" yWindow="-16395" windowWidth="29040" windowHeight="15840" tabRatio="632" firstSheet="16" activeTab="18"/>
  </bookViews>
  <sheets>
    <sheet name="Obsah dokumentu" sheetId="22" r:id="rId1"/>
    <sheet name="1.1_Oncologist1" sheetId="4" r:id="rId2"/>
    <sheet name="1.1_Oncologist2" sheetId="5" r:id="rId3"/>
    <sheet name="1.1_Oncologist3" sheetId="6" r:id="rId4"/>
    <sheet name="1.1_Oncologist spolu" sheetId="1" r:id="rId5"/>
    <sheet name="1.1_Oncologist1-v2" sheetId="16" r:id="rId6"/>
    <sheet name="1.1_Oncologist2-v2" sheetId="17" r:id="rId7"/>
    <sheet name="1.1_Oncologist3-v2" sheetId="18" r:id="rId8"/>
    <sheet name="1.1_Oncologist spolu_FINAL" sheetId="20" r:id="rId9"/>
    <sheet name="1.2_Objective_FINAL" sheetId="9" r:id="rId10"/>
    <sheet name="2.1_ROI 1" sheetId="10" r:id="rId11"/>
    <sheet name="2.1_ROI 2" sheetId="11" r:id="rId12"/>
    <sheet name="2.1_ROI 3" sheetId="19" r:id="rId13"/>
    <sheet name="2.1_ROI spolu" sheetId="24" r:id="rId14"/>
    <sheet name="2.1_ROI spolu_v2" sheetId="12" r:id="rId15"/>
    <sheet name="2.1_ROI_FINAL" sheetId="15" r:id="rId16"/>
    <sheet name="2.2_Úroveň automatizácie_FINAL" sheetId="23" r:id="rId17"/>
    <sheet name="3.1_Cena_FINAL" sheetId="14" r:id="rId18"/>
    <sheet name="Výsledné hodnotenie_FINAL" sheetId="21" r:id="rId1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" i="21" l="1"/>
  <c r="I2" i="21"/>
  <c r="H2" i="21"/>
  <c r="G2" i="21"/>
  <c r="F2" i="21"/>
  <c r="D73" i="24" l="1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S46" i="24"/>
  <c r="R46" i="24"/>
  <c r="Q46" i="24"/>
  <c r="P46" i="24"/>
  <c r="O46" i="24"/>
  <c r="N46" i="24"/>
  <c r="M46" i="24"/>
  <c r="L46" i="24"/>
  <c r="K46" i="24"/>
  <c r="J46" i="24"/>
  <c r="I46" i="24"/>
  <c r="H46" i="24"/>
  <c r="G46" i="24"/>
  <c r="F46" i="24"/>
  <c r="E46" i="24"/>
  <c r="S45" i="24"/>
  <c r="R45" i="24"/>
  <c r="Q45" i="24"/>
  <c r="P45" i="24"/>
  <c r="O45" i="24"/>
  <c r="N45" i="24"/>
  <c r="M45" i="24"/>
  <c r="L45" i="24"/>
  <c r="K45" i="24"/>
  <c r="J45" i="24"/>
  <c r="I45" i="24"/>
  <c r="H45" i="24"/>
  <c r="G45" i="24"/>
  <c r="F45" i="24"/>
  <c r="E45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S42" i="24"/>
  <c r="R42" i="24"/>
  <c r="Q42" i="24"/>
  <c r="P42" i="24"/>
  <c r="O42" i="24"/>
  <c r="N42" i="24"/>
  <c r="M42" i="24"/>
  <c r="L42" i="24"/>
  <c r="K42" i="24"/>
  <c r="J42" i="24"/>
  <c r="I42" i="24"/>
  <c r="H42" i="24"/>
  <c r="G42" i="24"/>
  <c r="F42" i="24"/>
  <c r="E42" i="24"/>
  <c r="S41" i="24"/>
  <c r="R41" i="24"/>
  <c r="Q41" i="24"/>
  <c r="P41" i="24"/>
  <c r="O41" i="24"/>
  <c r="N41" i="24"/>
  <c r="M41" i="24"/>
  <c r="L41" i="24"/>
  <c r="K41" i="24"/>
  <c r="J41" i="24"/>
  <c r="I41" i="24"/>
  <c r="H41" i="24"/>
  <c r="G41" i="24"/>
  <c r="F41" i="24"/>
  <c r="E41" i="24"/>
  <c r="S40" i="24"/>
  <c r="R40" i="24"/>
  <c r="Q40" i="24"/>
  <c r="P40" i="24"/>
  <c r="O40" i="24"/>
  <c r="N40" i="24"/>
  <c r="M40" i="24"/>
  <c r="L40" i="24"/>
  <c r="K40" i="24"/>
  <c r="J40" i="24"/>
  <c r="I40" i="24"/>
  <c r="H40" i="24"/>
  <c r="G40" i="24"/>
  <c r="F40" i="24"/>
  <c r="E40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S38" i="24"/>
  <c r="R38" i="24"/>
  <c r="Q38" i="24"/>
  <c r="P38" i="24"/>
  <c r="O38" i="24"/>
  <c r="N38" i="24"/>
  <c r="M38" i="24"/>
  <c r="L38" i="24"/>
  <c r="K38" i="24"/>
  <c r="J38" i="24"/>
  <c r="I38" i="24"/>
  <c r="H38" i="24"/>
  <c r="G38" i="24"/>
  <c r="F38" i="24"/>
  <c r="E38" i="24"/>
  <c r="S37" i="24"/>
  <c r="R37" i="24"/>
  <c r="Q37" i="24"/>
  <c r="P37" i="24"/>
  <c r="O37" i="24"/>
  <c r="N37" i="24"/>
  <c r="M37" i="24"/>
  <c r="L37" i="24"/>
  <c r="K37" i="24"/>
  <c r="J37" i="24"/>
  <c r="I37" i="24"/>
  <c r="H37" i="24"/>
  <c r="G37" i="24"/>
  <c r="F37" i="24"/>
  <c r="E37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S34" i="24"/>
  <c r="R34" i="24"/>
  <c r="Q34" i="24"/>
  <c r="P34" i="24"/>
  <c r="O34" i="24"/>
  <c r="N34" i="24"/>
  <c r="M34" i="24"/>
  <c r="L34" i="24"/>
  <c r="K34" i="24"/>
  <c r="J34" i="24"/>
  <c r="I34" i="24"/>
  <c r="H34" i="24"/>
  <c r="G34" i="24"/>
  <c r="F34" i="24"/>
  <c r="E34" i="24"/>
  <c r="S33" i="24"/>
  <c r="R33" i="24"/>
  <c r="Q33" i="24"/>
  <c r="P33" i="24"/>
  <c r="O33" i="24"/>
  <c r="N33" i="24"/>
  <c r="M33" i="24"/>
  <c r="L33" i="24"/>
  <c r="K33" i="24"/>
  <c r="J33" i="24"/>
  <c r="I33" i="24"/>
  <c r="H33" i="24"/>
  <c r="G33" i="24"/>
  <c r="F33" i="24"/>
  <c r="E33" i="24"/>
  <c r="S32" i="24"/>
  <c r="R32" i="24"/>
  <c r="Q32" i="24"/>
  <c r="P32" i="24"/>
  <c r="O32" i="24"/>
  <c r="N32" i="24"/>
  <c r="M32" i="24"/>
  <c r="L32" i="24"/>
  <c r="K32" i="24"/>
  <c r="J32" i="24"/>
  <c r="I32" i="24"/>
  <c r="H32" i="24"/>
  <c r="G32" i="24"/>
  <c r="F32" i="24"/>
  <c r="E32" i="24"/>
  <c r="S31" i="24"/>
  <c r="R31" i="24"/>
  <c r="Q31" i="24"/>
  <c r="P31" i="24"/>
  <c r="O31" i="24"/>
  <c r="N31" i="24"/>
  <c r="M31" i="24"/>
  <c r="L31" i="24"/>
  <c r="K31" i="24"/>
  <c r="J31" i="24"/>
  <c r="I31" i="24"/>
  <c r="H31" i="24"/>
  <c r="G31" i="24"/>
  <c r="F31" i="24"/>
  <c r="E31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S29" i="24"/>
  <c r="R29" i="24"/>
  <c r="Q29" i="24"/>
  <c r="P29" i="24"/>
  <c r="O29" i="24"/>
  <c r="N29" i="24"/>
  <c r="M29" i="24"/>
  <c r="L29" i="24"/>
  <c r="K29" i="24"/>
  <c r="J29" i="24"/>
  <c r="I29" i="24"/>
  <c r="H29" i="24"/>
  <c r="G29" i="24"/>
  <c r="F29" i="24"/>
  <c r="E29" i="24"/>
  <c r="S28" i="24"/>
  <c r="R28" i="24"/>
  <c r="Q28" i="24"/>
  <c r="P28" i="24"/>
  <c r="O28" i="24"/>
  <c r="N28" i="24"/>
  <c r="M28" i="24"/>
  <c r="L28" i="24"/>
  <c r="K28" i="24"/>
  <c r="J28" i="24"/>
  <c r="I28" i="24"/>
  <c r="H28" i="24"/>
  <c r="G28" i="24"/>
  <c r="F28" i="24"/>
  <c r="E28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S23" i="24"/>
  <c r="R23" i="24"/>
  <c r="Q23" i="24"/>
  <c r="P23" i="24"/>
  <c r="O23" i="24"/>
  <c r="N23" i="24"/>
  <c r="M23" i="24"/>
  <c r="L23" i="24"/>
  <c r="K23" i="24"/>
  <c r="J23" i="24"/>
  <c r="I23" i="24"/>
  <c r="H23" i="24"/>
  <c r="G23" i="24"/>
  <c r="F23" i="24"/>
  <c r="E23" i="24"/>
  <c r="S22" i="24"/>
  <c r="R22" i="24"/>
  <c r="Q22" i="24"/>
  <c r="P22" i="24"/>
  <c r="O22" i="24"/>
  <c r="N22" i="24"/>
  <c r="M22" i="24"/>
  <c r="L22" i="24"/>
  <c r="K22" i="24"/>
  <c r="J22" i="24"/>
  <c r="I22" i="24"/>
  <c r="H22" i="24"/>
  <c r="G22" i="24"/>
  <c r="F22" i="24"/>
  <c r="E22" i="24"/>
  <c r="S21" i="24"/>
  <c r="R21" i="24"/>
  <c r="Q21" i="24"/>
  <c r="P21" i="24"/>
  <c r="O21" i="24"/>
  <c r="N21" i="24"/>
  <c r="M21" i="24"/>
  <c r="L21" i="24"/>
  <c r="K21" i="24"/>
  <c r="J21" i="24"/>
  <c r="I21" i="24"/>
  <c r="H21" i="24"/>
  <c r="G21" i="24"/>
  <c r="F21" i="24"/>
  <c r="E21" i="24"/>
  <c r="E73" i="24" l="1"/>
  <c r="Q73" i="24"/>
  <c r="J73" i="24"/>
  <c r="G73" i="24"/>
  <c r="S73" i="24"/>
  <c r="O73" i="24"/>
  <c r="P73" i="24"/>
  <c r="F73" i="24"/>
  <c r="H73" i="24"/>
  <c r="I73" i="24"/>
  <c r="K73" i="24"/>
  <c r="L73" i="24"/>
  <c r="M73" i="24"/>
  <c r="R73" i="24"/>
  <c r="N73" i="24"/>
  <c r="N26" i="20"/>
  <c r="H13" i="23"/>
  <c r="E13" i="23"/>
  <c r="F13" i="23"/>
  <c r="G13" i="23"/>
  <c r="D13" i="23"/>
  <c r="H7" i="21" l="1"/>
  <c r="G7" i="21"/>
  <c r="F7" i="21"/>
  <c r="I7" i="21"/>
  <c r="J7" i="21"/>
  <c r="D7" i="14"/>
  <c r="C5" i="14" s="1"/>
  <c r="G8" i="21" s="1"/>
  <c r="I72" i="15"/>
  <c r="I71" i="15"/>
  <c r="I70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F72" i="15"/>
  <c r="F71" i="15"/>
  <c r="F70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I68" i="15"/>
  <c r="H68" i="15"/>
  <c r="G68" i="15"/>
  <c r="F68" i="15"/>
  <c r="E68" i="15"/>
  <c r="E67" i="15"/>
  <c r="H72" i="15"/>
  <c r="G72" i="15"/>
  <c r="E72" i="15"/>
  <c r="H71" i="15"/>
  <c r="G71" i="15"/>
  <c r="E71" i="15"/>
  <c r="H70" i="15"/>
  <c r="G70" i="15"/>
  <c r="E70" i="15"/>
  <c r="G22" i="15"/>
  <c r="H22" i="15"/>
  <c r="G23" i="15"/>
  <c r="H23" i="15"/>
  <c r="G24" i="15"/>
  <c r="H24" i="15"/>
  <c r="G25" i="15"/>
  <c r="H25" i="15"/>
  <c r="G26" i="15"/>
  <c r="H26" i="15"/>
  <c r="G27" i="15"/>
  <c r="H27" i="15"/>
  <c r="G28" i="15"/>
  <c r="H28" i="15"/>
  <c r="G29" i="15"/>
  <c r="H29" i="15"/>
  <c r="G30" i="15"/>
  <c r="H30" i="15"/>
  <c r="G31" i="15"/>
  <c r="H31" i="15"/>
  <c r="G32" i="15"/>
  <c r="H32" i="15"/>
  <c r="G33" i="15"/>
  <c r="H33" i="15"/>
  <c r="G34" i="15"/>
  <c r="H34" i="15"/>
  <c r="G35" i="15"/>
  <c r="H35" i="15"/>
  <c r="G36" i="15"/>
  <c r="H36" i="15"/>
  <c r="G37" i="15"/>
  <c r="H37" i="15"/>
  <c r="G38" i="15"/>
  <c r="H38" i="15"/>
  <c r="G39" i="15"/>
  <c r="H39" i="15"/>
  <c r="G40" i="15"/>
  <c r="H40" i="15"/>
  <c r="G41" i="15"/>
  <c r="H41" i="15"/>
  <c r="G42" i="15"/>
  <c r="H42" i="15"/>
  <c r="G43" i="15"/>
  <c r="H43" i="15"/>
  <c r="G44" i="15"/>
  <c r="H44" i="15"/>
  <c r="G45" i="15"/>
  <c r="H45" i="15"/>
  <c r="G46" i="15"/>
  <c r="H46" i="15"/>
  <c r="G47" i="15"/>
  <c r="H47" i="15"/>
  <c r="G48" i="15"/>
  <c r="H48" i="15"/>
  <c r="G49" i="15"/>
  <c r="H49" i="15"/>
  <c r="G50" i="15"/>
  <c r="H50" i="15"/>
  <c r="G51" i="15"/>
  <c r="H51" i="15"/>
  <c r="G52" i="15"/>
  <c r="H52" i="15"/>
  <c r="G53" i="15"/>
  <c r="H53" i="15"/>
  <c r="G54" i="15"/>
  <c r="H54" i="15"/>
  <c r="G55" i="15"/>
  <c r="H55" i="15"/>
  <c r="G56" i="15"/>
  <c r="H56" i="15"/>
  <c r="G57" i="15"/>
  <c r="H57" i="15"/>
  <c r="G58" i="15"/>
  <c r="H58" i="15"/>
  <c r="G59" i="15"/>
  <c r="H59" i="15"/>
  <c r="G60" i="15"/>
  <c r="H60" i="15"/>
  <c r="G61" i="15"/>
  <c r="H61" i="15"/>
  <c r="G62" i="15"/>
  <c r="H62" i="15"/>
  <c r="G63" i="15"/>
  <c r="H63" i="15"/>
  <c r="G64" i="15"/>
  <c r="H64" i="15"/>
  <c r="G65" i="15"/>
  <c r="H65" i="15"/>
  <c r="G66" i="15"/>
  <c r="H66" i="15"/>
  <c r="G67" i="15"/>
  <c r="H67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H21" i="15"/>
  <c r="G21" i="15"/>
  <c r="E21" i="15"/>
  <c r="D73" i="15"/>
  <c r="E73" i="19"/>
  <c r="F73" i="19"/>
  <c r="G73" i="19"/>
  <c r="H73" i="19"/>
  <c r="I73" i="19"/>
  <c r="D73" i="19"/>
  <c r="F35" i="20"/>
  <c r="J70" i="1"/>
  <c r="I19" i="1"/>
  <c r="J60" i="1"/>
  <c r="J61" i="1"/>
  <c r="F72" i="1"/>
  <c r="E37" i="1"/>
  <c r="E19" i="1"/>
  <c r="F19" i="1"/>
  <c r="G19" i="1"/>
  <c r="F20" i="1"/>
  <c r="G39" i="1"/>
  <c r="B5" i="14" l="1"/>
  <c r="F8" i="21" s="1"/>
  <c r="F5" i="14"/>
  <c r="J8" i="21" s="1"/>
  <c r="E5" i="14"/>
  <c r="I8" i="21" s="1"/>
  <c r="D5" i="14"/>
  <c r="H8" i="21" s="1"/>
  <c r="G73" i="15"/>
  <c r="E78" i="15"/>
  <c r="I78" i="15"/>
  <c r="H73" i="15"/>
  <c r="G78" i="15"/>
  <c r="F73" i="15"/>
  <c r="I73" i="15"/>
  <c r="H78" i="15"/>
  <c r="F78" i="15"/>
  <c r="E73" i="15"/>
  <c r="G81" i="15" l="1"/>
  <c r="W70" i="20"/>
  <c r="W71" i="20"/>
  <c r="W72" i="20"/>
  <c r="W69" i="20"/>
  <c r="W64" i="20"/>
  <c r="W65" i="20"/>
  <c r="W66" i="20"/>
  <c r="W67" i="20"/>
  <c r="W63" i="20"/>
  <c r="W56" i="20"/>
  <c r="W57" i="20"/>
  <c r="W58" i="20"/>
  <c r="W59" i="20"/>
  <c r="W60" i="20"/>
  <c r="W61" i="20"/>
  <c r="W55" i="20"/>
  <c r="W47" i="20"/>
  <c r="W48" i="20"/>
  <c r="W49" i="20"/>
  <c r="W50" i="20"/>
  <c r="W51" i="20"/>
  <c r="W52" i="20"/>
  <c r="W53" i="20"/>
  <c r="W46" i="20"/>
  <c r="W20" i="20"/>
  <c r="W21" i="20"/>
  <c r="W22" i="20"/>
  <c r="W23" i="20"/>
  <c r="W24" i="20"/>
  <c r="W25" i="20"/>
  <c r="W26" i="20"/>
  <c r="W27" i="20"/>
  <c r="W28" i="20"/>
  <c r="W29" i="20"/>
  <c r="W30" i="20"/>
  <c r="W31" i="20"/>
  <c r="W32" i="20"/>
  <c r="W33" i="20"/>
  <c r="W34" i="20"/>
  <c r="W35" i="20"/>
  <c r="W36" i="20"/>
  <c r="W37" i="20"/>
  <c r="W38" i="20"/>
  <c r="W39" i="20"/>
  <c r="W40" i="20"/>
  <c r="W41" i="20"/>
  <c r="W42" i="20"/>
  <c r="W43" i="20"/>
  <c r="W44" i="20"/>
  <c r="W19" i="20"/>
  <c r="S70" i="20"/>
  <c r="S71" i="20"/>
  <c r="S72" i="20"/>
  <c r="S69" i="20"/>
  <c r="S64" i="20"/>
  <c r="S65" i="20"/>
  <c r="S66" i="20"/>
  <c r="S67" i="20"/>
  <c r="S63" i="20"/>
  <c r="S56" i="20"/>
  <c r="S57" i="20"/>
  <c r="S58" i="20"/>
  <c r="S59" i="20"/>
  <c r="S60" i="20"/>
  <c r="S61" i="20"/>
  <c r="S55" i="20"/>
  <c r="S47" i="20"/>
  <c r="S48" i="20"/>
  <c r="S49" i="20"/>
  <c r="S50" i="20"/>
  <c r="S51" i="20"/>
  <c r="S52" i="20"/>
  <c r="S53" i="20"/>
  <c r="S46" i="20"/>
  <c r="S20" i="20"/>
  <c r="S21" i="20"/>
  <c r="S22" i="20"/>
  <c r="S23" i="20"/>
  <c r="S24" i="20"/>
  <c r="S25" i="20"/>
  <c r="S26" i="20"/>
  <c r="S27" i="20"/>
  <c r="S28" i="20"/>
  <c r="S29" i="20"/>
  <c r="S30" i="20"/>
  <c r="S31" i="20"/>
  <c r="S32" i="20"/>
  <c r="S33" i="20"/>
  <c r="S34" i="20"/>
  <c r="S35" i="20"/>
  <c r="S36" i="20"/>
  <c r="S37" i="20"/>
  <c r="S38" i="20"/>
  <c r="S39" i="20"/>
  <c r="S40" i="20"/>
  <c r="S41" i="20"/>
  <c r="S42" i="20"/>
  <c r="S43" i="20"/>
  <c r="S44" i="20"/>
  <c r="S19" i="20"/>
  <c r="O70" i="20"/>
  <c r="O71" i="20"/>
  <c r="O72" i="20"/>
  <c r="O69" i="20"/>
  <c r="O64" i="20"/>
  <c r="O65" i="20"/>
  <c r="O66" i="20"/>
  <c r="O67" i="20"/>
  <c r="O63" i="20"/>
  <c r="O56" i="20"/>
  <c r="O57" i="20"/>
  <c r="O58" i="20"/>
  <c r="O59" i="20"/>
  <c r="O60" i="20"/>
  <c r="O61" i="20"/>
  <c r="O55" i="20"/>
  <c r="O47" i="20"/>
  <c r="O48" i="20"/>
  <c r="O49" i="20"/>
  <c r="O50" i="20"/>
  <c r="O51" i="20"/>
  <c r="O52" i="20"/>
  <c r="O53" i="20"/>
  <c r="O46" i="20"/>
  <c r="O20" i="20"/>
  <c r="O21" i="20"/>
  <c r="O22" i="20"/>
  <c r="O23" i="20"/>
  <c r="O24" i="20"/>
  <c r="O25" i="20"/>
  <c r="O26" i="20"/>
  <c r="O27" i="20"/>
  <c r="O28" i="20"/>
  <c r="O29" i="20"/>
  <c r="O30" i="20"/>
  <c r="O31" i="20"/>
  <c r="O32" i="20"/>
  <c r="O33" i="20"/>
  <c r="O34" i="20"/>
  <c r="O35" i="20"/>
  <c r="O36" i="20"/>
  <c r="O37" i="20"/>
  <c r="O38" i="20"/>
  <c r="O39" i="20"/>
  <c r="O40" i="20"/>
  <c r="O41" i="20"/>
  <c r="O42" i="20"/>
  <c r="O43" i="20"/>
  <c r="O44" i="20"/>
  <c r="O19" i="20"/>
  <c r="K70" i="20"/>
  <c r="K71" i="20"/>
  <c r="K72" i="20"/>
  <c r="K69" i="20"/>
  <c r="K64" i="20"/>
  <c r="K65" i="20"/>
  <c r="K66" i="20"/>
  <c r="K67" i="20"/>
  <c r="K63" i="20"/>
  <c r="K56" i="20"/>
  <c r="K57" i="20"/>
  <c r="K58" i="20"/>
  <c r="K59" i="20"/>
  <c r="K60" i="20"/>
  <c r="K61" i="20"/>
  <c r="K55" i="20"/>
  <c r="K47" i="20"/>
  <c r="K48" i="20"/>
  <c r="K49" i="20"/>
  <c r="K50" i="20"/>
  <c r="K51" i="20"/>
  <c r="K52" i="20"/>
  <c r="K53" i="20"/>
  <c r="K46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38" i="20"/>
  <c r="K39" i="20"/>
  <c r="K40" i="20"/>
  <c r="K41" i="20"/>
  <c r="K42" i="20"/>
  <c r="K43" i="20"/>
  <c r="K44" i="20"/>
  <c r="K19" i="20"/>
  <c r="G70" i="20"/>
  <c r="G71" i="20"/>
  <c r="G72" i="20"/>
  <c r="G69" i="20"/>
  <c r="G64" i="20"/>
  <c r="G65" i="20"/>
  <c r="G66" i="20"/>
  <c r="G67" i="20"/>
  <c r="G63" i="20"/>
  <c r="G56" i="20"/>
  <c r="G57" i="20"/>
  <c r="G58" i="20"/>
  <c r="G59" i="20"/>
  <c r="G60" i="20"/>
  <c r="G61" i="20"/>
  <c r="G55" i="20"/>
  <c r="G47" i="20"/>
  <c r="G48" i="20"/>
  <c r="G49" i="20"/>
  <c r="G50" i="20"/>
  <c r="G51" i="20"/>
  <c r="G52" i="20"/>
  <c r="G53" i="20"/>
  <c r="G46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19" i="20"/>
  <c r="V70" i="20"/>
  <c r="V71" i="20"/>
  <c r="V72" i="20"/>
  <c r="V69" i="20"/>
  <c r="V64" i="20"/>
  <c r="V65" i="20"/>
  <c r="V66" i="20"/>
  <c r="V67" i="20"/>
  <c r="V63" i="20"/>
  <c r="V56" i="20"/>
  <c r="V57" i="20"/>
  <c r="V58" i="20"/>
  <c r="V59" i="20"/>
  <c r="V60" i="20"/>
  <c r="V61" i="20"/>
  <c r="V55" i="20"/>
  <c r="V47" i="20"/>
  <c r="V48" i="20"/>
  <c r="V49" i="20"/>
  <c r="V50" i="20"/>
  <c r="V51" i="20"/>
  <c r="V52" i="20"/>
  <c r="V53" i="20"/>
  <c r="V46" i="20"/>
  <c r="V20" i="20"/>
  <c r="V21" i="20"/>
  <c r="V22" i="20"/>
  <c r="V23" i="20"/>
  <c r="V24" i="20"/>
  <c r="V25" i="20"/>
  <c r="V26" i="20"/>
  <c r="V27" i="20"/>
  <c r="V28" i="20"/>
  <c r="V29" i="20"/>
  <c r="V30" i="20"/>
  <c r="V31" i="20"/>
  <c r="V32" i="20"/>
  <c r="V33" i="20"/>
  <c r="V34" i="20"/>
  <c r="V35" i="20"/>
  <c r="V36" i="20"/>
  <c r="V37" i="20"/>
  <c r="V38" i="20"/>
  <c r="V39" i="20"/>
  <c r="V40" i="20"/>
  <c r="V41" i="20"/>
  <c r="V42" i="20"/>
  <c r="V43" i="20"/>
  <c r="V44" i="20"/>
  <c r="V19" i="20"/>
  <c r="R70" i="20"/>
  <c r="R71" i="20"/>
  <c r="R72" i="20"/>
  <c r="R69" i="20"/>
  <c r="R64" i="20"/>
  <c r="R65" i="20"/>
  <c r="R66" i="20"/>
  <c r="R67" i="20"/>
  <c r="R63" i="20"/>
  <c r="R56" i="20"/>
  <c r="R57" i="20"/>
  <c r="R58" i="20"/>
  <c r="R59" i="20"/>
  <c r="R60" i="20"/>
  <c r="R61" i="20"/>
  <c r="R55" i="20"/>
  <c r="R47" i="20"/>
  <c r="R48" i="20"/>
  <c r="R49" i="20"/>
  <c r="R50" i="20"/>
  <c r="R51" i="20"/>
  <c r="R52" i="20"/>
  <c r="R53" i="20"/>
  <c r="R46" i="20"/>
  <c r="R20" i="20"/>
  <c r="R21" i="20"/>
  <c r="R22" i="20"/>
  <c r="R23" i="20"/>
  <c r="R24" i="20"/>
  <c r="R25" i="20"/>
  <c r="R26" i="20"/>
  <c r="R27" i="20"/>
  <c r="R28" i="20"/>
  <c r="R29" i="20"/>
  <c r="R30" i="20"/>
  <c r="R31" i="20"/>
  <c r="R32" i="20"/>
  <c r="R33" i="20"/>
  <c r="R34" i="20"/>
  <c r="R35" i="20"/>
  <c r="R36" i="20"/>
  <c r="R37" i="20"/>
  <c r="R38" i="20"/>
  <c r="R39" i="20"/>
  <c r="R40" i="20"/>
  <c r="R41" i="20"/>
  <c r="R42" i="20"/>
  <c r="R43" i="20"/>
  <c r="R44" i="20"/>
  <c r="R19" i="20"/>
  <c r="N70" i="20"/>
  <c r="N71" i="20"/>
  <c r="N72" i="20"/>
  <c r="N69" i="20"/>
  <c r="N64" i="20"/>
  <c r="N65" i="20"/>
  <c r="N66" i="20"/>
  <c r="N67" i="20"/>
  <c r="N63" i="20"/>
  <c r="N56" i="20"/>
  <c r="N57" i="20"/>
  <c r="N58" i="20"/>
  <c r="N59" i="20"/>
  <c r="N60" i="20"/>
  <c r="N61" i="20"/>
  <c r="N55" i="20"/>
  <c r="N47" i="20"/>
  <c r="N48" i="20"/>
  <c r="N49" i="20"/>
  <c r="N50" i="20"/>
  <c r="N51" i="20"/>
  <c r="N52" i="20"/>
  <c r="N53" i="20"/>
  <c r="N46" i="20"/>
  <c r="N20" i="20"/>
  <c r="N21" i="20"/>
  <c r="N22" i="20"/>
  <c r="N23" i="20"/>
  <c r="N24" i="20"/>
  <c r="N25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39" i="20"/>
  <c r="N40" i="20"/>
  <c r="N41" i="20"/>
  <c r="N42" i="20"/>
  <c r="N43" i="20"/>
  <c r="N44" i="20"/>
  <c r="N19" i="20"/>
  <c r="J70" i="20"/>
  <c r="J71" i="20"/>
  <c r="J72" i="20"/>
  <c r="J69" i="20"/>
  <c r="J64" i="20"/>
  <c r="J65" i="20"/>
  <c r="J66" i="20"/>
  <c r="J67" i="20"/>
  <c r="J63" i="20"/>
  <c r="J56" i="20"/>
  <c r="J57" i="20"/>
  <c r="J58" i="20"/>
  <c r="J59" i="20"/>
  <c r="J60" i="20"/>
  <c r="J61" i="20"/>
  <c r="J55" i="20"/>
  <c r="J47" i="20"/>
  <c r="J48" i="20"/>
  <c r="J49" i="20"/>
  <c r="J50" i="20"/>
  <c r="J51" i="20"/>
  <c r="J52" i="20"/>
  <c r="J53" i="20"/>
  <c r="J46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19" i="20"/>
  <c r="F70" i="20"/>
  <c r="F71" i="20"/>
  <c r="F72" i="20"/>
  <c r="F69" i="20"/>
  <c r="F64" i="20"/>
  <c r="F65" i="20"/>
  <c r="F66" i="20"/>
  <c r="F67" i="20"/>
  <c r="F63" i="20"/>
  <c r="F56" i="20"/>
  <c r="F57" i="20"/>
  <c r="F58" i="20"/>
  <c r="F59" i="20"/>
  <c r="F60" i="20"/>
  <c r="F61" i="20"/>
  <c r="F55" i="20"/>
  <c r="F47" i="20"/>
  <c r="F48" i="20"/>
  <c r="F49" i="20"/>
  <c r="F50" i="20"/>
  <c r="F51" i="20"/>
  <c r="F52" i="20"/>
  <c r="F53" i="20"/>
  <c r="F46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6" i="20"/>
  <c r="F37" i="20"/>
  <c r="F38" i="20"/>
  <c r="F39" i="20"/>
  <c r="F40" i="20"/>
  <c r="F41" i="20"/>
  <c r="F42" i="20"/>
  <c r="F43" i="20"/>
  <c r="F44" i="20"/>
  <c r="F19" i="20"/>
  <c r="Q70" i="20"/>
  <c r="Q71" i="20"/>
  <c r="Q72" i="20"/>
  <c r="Q69" i="20"/>
  <c r="U70" i="20"/>
  <c r="U71" i="20"/>
  <c r="U72" i="20"/>
  <c r="U69" i="20"/>
  <c r="U64" i="20"/>
  <c r="U65" i="20"/>
  <c r="U66" i="20"/>
  <c r="U67" i="20"/>
  <c r="U63" i="20"/>
  <c r="U56" i="20"/>
  <c r="U57" i="20"/>
  <c r="U58" i="20"/>
  <c r="U59" i="20"/>
  <c r="U60" i="20"/>
  <c r="U61" i="20"/>
  <c r="U55" i="20"/>
  <c r="U47" i="20"/>
  <c r="U48" i="20"/>
  <c r="U49" i="20"/>
  <c r="U50" i="20"/>
  <c r="U51" i="20"/>
  <c r="U52" i="20"/>
  <c r="U53" i="20"/>
  <c r="U46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4" i="20"/>
  <c r="U35" i="20"/>
  <c r="U36" i="20"/>
  <c r="U37" i="20"/>
  <c r="U38" i="20"/>
  <c r="U39" i="20"/>
  <c r="U40" i="20"/>
  <c r="U41" i="20"/>
  <c r="U42" i="20"/>
  <c r="U43" i="20"/>
  <c r="U44" i="20"/>
  <c r="U19" i="20"/>
  <c r="Q64" i="20"/>
  <c r="Q65" i="20"/>
  <c r="Q66" i="20"/>
  <c r="Q67" i="20"/>
  <c r="Q63" i="20"/>
  <c r="Q56" i="20"/>
  <c r="Q57" i="20"/>
  <c r="Q58" i="20"/>
  <c r="Q59" i="20"/>
  <c r="Q60" i="20"/>
  <c r="Q61" i="20"/>
  <c r="Q55" i="20"/>
  <c r="Q47" i="20"/>
  <c r="Q48" i="20"/>
  <c r="Q49" i="20"/>
  <c r="Q50" i="20"/>
  <c r="Q51" i="20"/>
  <c r="Q52" i="20"/>
  <c r="Q53" i="20"/>
  <c r="Q46" i="20"/>
  <c r="Q20" i="20"/>
  <c r="Q21" i="20"/>
  <c r="Q22" i="20"/>
  <c r="Q23" i="20"/>
  <c r="Q24" i="20"/>
  <c r="Q25" i="20"/>
  <c r="Q26" i="20"/>
  <c r="Q27" i="20"/>
  <c r="Q28" i="20"/>
  <c r="Q29" i="20"/>
  <c r="Q30" i="20"/>
  <c r="Q31" i="20"/>
  <c r="Q32" i="20"/>
  <c r="Q33" i="20"/>
  <c r="Q34" i="20"/>
  <c r="Q35" i="20"/>
  <c r="Q36" i="20"/>
  <c r="Q37" i="20"/>
  <c r="Q38" i="20"/>
  <c r="Q39" i="20"/>
  <c r="Q40" i="20"/>
  <c r="Q41" i="20"/>
  <c r="Q42" i="20"/>
  <c r="Q43" i="20"/>
  <c r="Q44" i="20"/>
  <c r="Q19" i="20"/>
  <c r="M69" i="20" a="1"/>
  <c r="M69" i="20" s="1"/>
  <c r="M64" i="20"/>
  <c r="M65" i="20"/>
  <c r="M66" i="20"/>
  <c r="M67" i="20"/>
  <c r="M63" i="20"/>
  <c r="M56" i="20"/>
  <c r="M57" i="20"/>
  <c r="M58" i="20"/>
  <c r="M59" i="20"/>
  <c r="M60" i="20"/>
  <c r="M61" i="20"/>
  <c r="M55" i="20"/>
  <c r="M47" i="20"/>
  <c r="M48" i="20"/>
  <c r="M49" i="20"/>
  <c r="M50" i="20"/>
  <c r="M51" i="20"/>
  <c r="M52" i="20"/>
  <c r="M53" i="20"/>
  <c r="M46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19" i="20"/>
  <c r="I70" i="20"/>
  <c r="I71" i="20"/>
  <c r="I72" i="20"/>
  <c r="I69" i="20"/>
  <c r="I64" i="20"/>
  <c r="I65" i="20"/>
  <c r="I66" i="20"/>
  <c r="I67" i="20"/>
  <c r="I63" i="20"/>
  <c r="I56" i="20"/>
  <c r="I57" i="20"/>
  <c r="I58" i="20"/>
  <c r="I59" i="20"/>
  <c r="I60" i="20"/>
  <c r="I61" i="20"/>
  <c r="I55" i="20"/>
  <c r="I47" i="20"/>
  <c r="I48" i="20"/>
  <c r="I49" i="20"/>
  <c r="I50" i="20"/>
  <c r="I51" i="20"/>
  <c r="I52" i="20"/>
  <c r="I53" i="20"/>
  <c r="I46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19" i="20"/>
  <c r="E69" i="20" a="1"/>
  <c r="E69" i="20" s="1"/>
  <c r="E64" i="20"/>
  <c r="E65" i="20"/>
  <c r="E66" i="20"/>
  <c r="E67" i="20"/>
  <c r="E63" i="20"/>
  <c r="E56" i="20"/>
  <c r="E57" i="20"/>
  <c r="E58" i="20"/>
  <c r="E59" i="20"/>
  <c r="E60" i="20"/>
  <c r="E61" i="20"/>
  <c r="E55" i="20"/>
  <c r="E47" i="20"/>
  <c r="E48" i="20"/>
  <c r="E49" i="20"/>
  <c r="E50" i="20"/>
  <c r="E51" i="20"/>
  <c r="E52" i="20"/>
  <c r="E53" i="20"/>
  <c r="E46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19" i="20"/>
  <c r="AK72" i="20"/>
  <c r="AK71" i="20"/>
  <c r="AK70" i="20"/>
  <c r="AK69" i="20"/>
  <c r="AK67" i="20"/>
  <c r="AK66" i="20"/>
  <c r="AK65" i="20"/>
  <c r="AK64" i="20"/>
  <c r="AK63" i="20"/>
  <c r="AK61" i="20"/>
  <c r="AK60" i="20"/>
  <c r="AK59" i="20"/>
  <c r="AK58" i="20"/>
  <c r="AK57" i="20"/>
  <c r="AK56" i="20"/>
  <c r="AK55" i="20"/>
  <c r="AK53" i="20"/>
  <c r="AK52" i="20"/>
  <c r="AK51" i="20"/>
  <c r="AK50" i="20"/>
  <c r="AK49" i="20"/>
  <c r="AK48" i="20"/>
  <c r="AK47" i="20"/>
  <c r="AK46" i="20"/>
  <c r="AK44" i="20"/>
  <c r="AK43" i="20"/>
  <c r="AK42" i="20"/>
  <c r="AK41" i="20"/>
  <c r="AK40" i="20"/>
  <c r="AK39" i="20"/>
  <c r="AK38" i="20"/>
  <c r="AK37" i="20"/>
  <c r="AK36" i="20"/>
  <c r="AK35" i="20"/>
  <c r="AK34" i="20"/>
  <c r="AK33" i="20"/>
  <c r="AK32" i="20"/>
  <c r="AK31" i="20"/>
  <c r="AK30" i="20"/>
  <c r="AK29" i="20"/>
  <c r="AK28" i="20"/>
  <c r="AK27" i="20"/>
  <c r="AK26" i="20"/>
  <c r="AK25" i="20"/>
  <c r="AK24" i="20"/>
  <c r="AK23" i="20"/>
  <c r="AK22" i="20"/>
  <c r="AK21" i="20"/>
  <c r="AK20" i="20"/>
  <c r="AK19" i="20"/>
  <c r="R73" i="12"/>
  <c r="O73" i="12"/>
  <c r="I73" i="12"/>
  <c r="F73" i="12"/>
  <c r="Q73" i="12"/>
  <c r="L73" i="12"/>
  <c r="K73" i="12"/>
  <c r="N73" i="12"/>
  <c r="H73" i="12"/>
  <c r="E73" i="12"/>
  <c r="G73" i="12"/>
  <c r="J73" i="12"/>
  <c r="M73" i="12"/>
  <c r="P73" i="12"/>
  <c r="S73" i="12"/>
  <c r="D73" i="12"/>
  <c r="E73" i="11"/>
  <c r="F73" i="11"/>
  <c r="G73" i="11"/>
  <c r="H73" i="11"/>
  <c r="I73" i="11"/>
  <c r="D73" i="11"/>
  <c r="E73" i="10"/>
  <c r="F73" i="10"/>
  <c r="G73" i="10"/>
  <c r="H73" i="10"/>
  <c r="I73" i="10"/>
  <c r="D73" i="10"/>
  <c r="P40" i="9"/>
  <c r="P42" i="9" s="1"/>
  <c r="O40" i="9"/>
  <c r="O42" i="9" s="1"/>
  <c r="N40" i="9"/>
  <c r="N42" i="9" s="1"/>
  <c r="M40" i="9"/>
  <c r="M42" i="9" s="1"/>
  <c r="L40" i="9"/>
  <c r="L42" i="9" s="1"/>
  <c r="I40" i="9"/>
  <c r="I42" i="9" s="1"/>
  <c r="H40" i="9"/>
  <c r="H41" i="9" s="1"/>
  <c r="G40" i="9"/>
  <c r="G41" i="9" s="1"/>
  <c r="F40" i="9"/>
  <c r="F42" i="9" s="1"/>
  <c r="E40" i="9"/>
  <c r="E42" i="9" s="1"/>
  <c r="AJ38" i="20" l="1"/>
  <c r="AJ26" i="20"/>
  <c r="AJ49" i="20"/>
  <c r="AJ66" i="20"/>
  <c r="AF37" i="20"/>
  <c r="AJ37" i="20"/>
  <c r="AJ48" i="20"/>
  <c r="AF23" i="20"/>
  <c r="AH47" i="20"/>
  <c r="AJ65" i="20"/>
  <c r="AH37" i="20"/>
  <c r="AI64" i="20"/>
  <c r="AH61" i="20"/>
  <c r="AI55" i="20"/>
  <c r="AF65" i="20"/>
  <c r="AH26" i="20"/>
  <c r="AJ58" i="20"/>
  <c r="AG58" i="20"/>
  <c r="AH20" i="20"/>
  <c r="AH59" i="20"/>
  <c r="AI34" i="20"/>
  <c r="AI22" i="20"/>
  <c r="AJ42" i="20"/>
  <c r="AJ30" i="20"/>
  <c r="AJ53" i="20"/>
  <c r="AJ57" i="20"/>
  <c r="AI23" i="20"/>
  <c r="AG32" i="20"/>
  <c r="AH60" i="20"/>
  <c r="AG34" i="20"/>
  <c r="AG29" i="20"/>
  <c r="AG52" i="20"/>
  <c r="AH28" i="20"/>
  <c r="AJ31" i="20"/>
  <c r="AJ46" i="20"/>
  <c r="AH46" i="20"/>
  <c r="AH52" i="20"/>
  <c r="AG37" i="20"/>
  <c r="AG65" i="20"/>
  <c r="AH50" i="20"/>
  <c r="AG44" i="20"/>
  <c r="AH21" i="20"/>
  <c r="AJ23" i="20"/>
  <c r="AF19" i="20"/>
  <c r="AG20" i="20"/>
  <c r="AG59" i="20"/>
  <c r="AF57" i="20"/>
  <c r="AI41" i="20"/>
  <c r="AI29" i="20"/>
  <c r="AJ40" i="20"/>
  <c r="AJ28" i="20"/>
  <c r="AJ51" i="20"/>
  <c r="AF39" i="20"/>
  <c r="AI63" i="20"/>
  <c r="AI36" i="20"/>
  <c r="AI19" i="20"/>
  <c r="AI71" i="20"/>
  <c r="AG39" i="20"/>
  <c r="AG50" i="20"/>
  <c r="AG67" i="20"/>
  <c r="AH29" i="20"/>
  <c r="AH56" i="20"/>
  <c r="AI31" i="20"/>
  <c r="AI46" i="20"/>
  <c r="AJ19" i="20"/>
  <c r="AJ21" i="20"/>
  <c r="AG19" i="20"/>
  <c r="AG60" i="20"/>
  <c r="AG70" i="20"/>
  <c r="AH22" i="20"/>
  <c r="AJ39" i="20"/>
  <c r="AJ50" i="20"/>
  <c r="AJ67" i="20"/>
  <c r="AI39" i="20"/>
  <c r="AI50" i="20"/>
  <c r="AJ34" i="20"/>
  <c r="AJ71" i="20"/>
  <c r="AJ72" i="20"/>
  <c r="AI21" i="20"/>
  <c r="AI60" i="20"/>
  <c r="AG53" i="20"/>
  <c r="AJ22" i="20"/>
  <c r="AG31" i="20"/>
  <c r="AI69" i="20"/>
  <c r="AH48" i="20"/>
  <c r="AF40" i="20"/>
  <c r="AJ36" i="20"/>
  <c r="AJ24" i="20"/>
  <c r="AJ47" i="20"/>
  <c r="AJ64" i="20"/>
  <c r="AH30" i="20"/>
  <c r="AI20" i="20"/>
  <c r="AI59" i="20"/>
  <c r="AF36" i="20"/>
  <c r="AI47" i="20"/>
  <c r="AJ55" i="20"/>
  <c r="AF51" i="20"/>
  <c r="AG42" i="20"/>
  <c r="AG30" i="20"/>
  <c r="AG57" i="20"/>
  <c r="AH44" i="20"/>
  <c r="AH32" i="20"/>
  <c r="G42" i="9"/>
  <c r="G43" i="9" s="1"/>
  <c r="AG46" i="20"/>
  <c r="H42" i="9"/>
  <c r="H43" i="9" s="1"/>
  <c r="AF30" i="20"/>
  <c r="AF53" i="20"/>
  <c r="AH58" i="20"/>
  <c r="AF29" i="20"/>
  <c r="AF52" i="20"/>
  <c r="AF50" i="20"/>
  <c r="AF67" i="20"/>
  <c r="AG38" i="20"/>
  <c r="AG26" i="20"/>
  <c r="AG66" i="20"/>
  <c r="AH40" i="20"/>
  <c r="AH51" i="20"/>
  <c r="AH67" i="20"/>
  <c r="AI38" i="20"/>
  <c r="AI72" i="20"/>
  <c r="AF24" i="20"/>
  <c r="AF47" i="20"/>
  <c r="AI42" i="20"/>
  <c r="AI30" i="20"/>
  <c r="AI53" i="20"/>
  <c r="AI57" i="20"/>
  <c r="AJ44" i="20"/>
  <c r="AJ32" i="20"/>
  <c r="AJ20" i="20"/>
  <c r="AJ59" i="20"/>
  <c r="AG40" i="20"/>
  <c r="AG28" i="20"/>
  <c r="AG51" i="20"/>
  <c r="AH53" i="20"/>
  <c r="AH57" i="20"/>
  <c r="AF34" i="20"/>
  <c r="AG36" i="20"/>
  <c r="AG24" i="20"/>
  <c r="AH38" i="20"/>
  <c r="AH49" i="20"/>
  <c r="AI40" i="20"/>
  <c r="AI51" i="20"/>
  <c r="AF32" i="20"/>
  <c r="AF59" i="20"/>
  <c r="AG22" i="20"/>
  <c r="AG61" i="20"/>
  <c r="AH36" i="20"/>
  <c r="AH24" i="20"/>
  <c r="AF28" i="20"/>
  <c r="AF63" i="20"/>
  <c r="AF21" i="20"/>
  <c r="AF60" i="20"/>
  <c r="AG23" i="20"/>
  <c r="AG55" i="20"/>
  <c r="AJ41" i="20"/>
  <c r="AJ29" i="20"/>
  <c r="AJ52" i="20"/>
  <c r="AJ56" i="20"/>
  <c r="AF31" i="20"/>
  <c r="AF58" i="20"/>
  <c r="AG21" i="20"/>
  <c r="AH23" i="20"/>
  <c r="AH55" i="20"/>
  <c r="AI37" i="20"/>
  <c r="AF38" i="20"/>
  <c r="AF49" i="20"/>
  <c r="AF66" i="20"/>
  <c r="AG49" i="20"/>
  <c r="AF61" i="20"/>
  <c r="AG48" i="20"/>
  <c r="AH39" i="20"/>
  <c r="AF33" i="20"/>
  <c r="AJ63" i="20"/>
  <c r="I41" i="9"/>
  <c r="I43" i="9" s="1"/>
  <c r="AG47" i="20"/>
  <c r="AG64" i="20"/>
  <c r="AI67" i="20"/>
  <c r="AG72" i="20"/>
  <c r="AI26" i="20"/>
  <c r="AI66" i="20"/>
  <c r="L41" i="9"/>
  <c r="L43" i="9" s="1"/>
  <c r="AF64" i="20"/>
  <c r="AG69" i="20"/>
  <c r="AH65" i="20"/>
  <c r="AI25" i="20"/>
  <c r="AF41" i="20"/>
  <c r="AF56" i="20"/>
  <c r="AH33" i="20"/>
  <c r="AI65" i="20"/>
  <c r="AH34" i="20"/>
  <c r="AI24" i="20"/>
  <c r="AF22" i="20"/>
  <c r="AH69" i="20"/>
  <c r="AF42" i="20"/>
  <c r="AH19" i="20"/>
  <c r="AJ25" i="20"/>
  <c r="AI49" i="20"/>
  <c r="AG63" i="20"/>
  <c r="AF44" i="20"/>
  <c r="AF20" i="20"/>
  <c r="AH31" i="20"/>
  <c r="AI33" i="20"/>
  <c r="AJ69" i="20"/>
  <c r="AF25" i="20"/>
  <c r="AI58" i="20"/>
  <c r="AJ60" i="20"/>
  <c r="AJ70" i="20"/>
  <c r="AF26" i="20"/>
  <c r="AH42" i="20"/>
  <c r="AI32" i="20"/>
  <c r="AJ61" i="20"/>
  <c r="AH63" i="20"/>
  <c r="AJ33" i="20"/>
  <c r="I84" i="15"/>
  <c r="J6" i="21" s="1"/>
  <c r="H84" i="15"/>
  <c r="I6" i="21" s="1"/>
  <c r="E84" i="15"/>
  <c r="F6" i="21" s="1"/>
  <c r="F84" i="15"/>
  <c r="G6" i="21" s="1"/>
  <c r="G84" i="15"/>
  <c r="H6" i="21" s="1"/>
  <c r="AI56" i="20"/>
  <c r="AI61" i="20"/>
  <c r="AI48" i="20"/>
  <c r="AI44" i="20"/>
  <c r="AI28" i="20"/>
  <c r="AI35" i="20"/>
  <c r="AI27" i="20"/>
  <c r="AI43" i="20"/>
  <c r="AH64" i="20"/>
  <c r="AH41" i="20"/>
  <c r="AH25" i="20"/>
  <c r="AG56" i="20"/>
  <c r="AF48" i="20"/>
  <c r="AF46" i="20"/>
  <c r="AF43" i="20"/>
  <c r="AF35" i="20"/>
  <c r="AF27" i="20"/>
  <c r="AJ43" i="20"/>
  <c r="AJ35" i="20"/>
  <c r="AJ27" i="20"/>
  <c r="AI70" i="20"/>
  <c r="AI52" i="20"/>
  <c r="AH66" i="20"/>
  <c r="AH43" i="20"/>
  <c r="AH35" i="20"/>
  <c r="AH27" i="20"/>
  <c r="AG71" i="20"/>
  <c r="AG43" i="20"/>
  <c r="AG35" i="20"/>
  <c r="AG27" i="20"/>
  <c r="AG41" i="20"/>
  <c r="AG33" i="20"/>
  <c r="AG25" i="20"/>
  <c r="AF69" i="20"/>
  <c r="AF55" i="20"/>
  <c r="AK76" i="20"/>
  <c r="M41" i="9"/>
  <c r="M43" i="9" s="1"/>
  <c r="N41" i="9"/>
  <c r="N43" i="9" s="1"/>
  <c r="E41" i="9"/>
  <c r="E43" i="9" s="1"/>
  <c r="O41" i="9"/>
  <c r="O43" i="9" s="1"/>
  <c r="F41" i="9"/>
  <c r="F43" i="9" s="1"/>
  <c r="P41" i="9"/>
  <c r="P43" i="9" s="1"/>
  <c r="AI76" i="20" l="1"/>
  <c r="AJ76" i="20"/>
  <c r="AG76" i="20"/>
  <c r="E44" i="9"/>
  <c r="I46" i="9" s="1"/>
  <c r="F52" i="9" s="1"/>
  <c r="J4" i="21" s="1"/>
  <c r="L44" i="9"/>
  <c r="G46" i="9" l="1"/>
  <c r="F50" i="9" s="1"/>
  <c r="H46" i="9"/>
  <c r="F51" i="9" s="1"/>
  <c r="P46" i="9"/>
  <c r="M52" i="9" s="1"/>
  <c r="J5" i="21" s="1"/>
  <c r="O46" i="9"/>
  <c r="M51" i="9" s="1"/>
  <c r="I5" i="21" s="1"/>
  <c r="N46" i="9"/>
  <c r="M50" i="9" s="1"/>
  <c r="H5" i="21" s="1"/>
  <c r="L46" i="9"/>
  <c r="M48" i="9" s="1"/>
  <c r="F5" i="21" s="1"/>
  <c r="M46" i="9"/>
  <c r="M49" i="9" s="1"/>
  <c r="G5" i="21" s="1"/>
  <c r="E46" i="9"/>
  <c r="F48" i="9" s="1"/>
  <c r="F4" i="21" s="1"/>
  <c r="F46" i="9"/>
  <c r="F49" i="9" s="1"/>
  <c r="G4" i="21" s="1"/>
  <c r="I4" i="21" l="1"/>
  <c r="H4" i="21"/>
  <c r="E70" i="1"/>
  <c r="F70" i="1"/>
  <c r="G70" i="1"/>
  <c r="E71" i="1"/>
  <c r="F71" i="1"/>
  <c r="G71" i="1"/>
  <c r="E72" i="1"/>
  <c r="G72" i="1"/>
  <c r="I70" i="1"/>
  <c r="K70" i="1"/>
  <c r="I71" i="1"/>
  <c r="J71" i="1"/>
  <c r="K71" i="1"/>
  <c r="I72" i="1"/>
  <c r="J72" i="1"/>
  <c r="K72" i="1"/>
  <c r="M70" i="1"/>
  <c r="N70" i="1"/>
  <c r="O70" i="1"/>
  <c r="M71" i="1"/>
  <c r="N71" i="1"/>
  <c r="O71" i="1"/>
  <c r="M72" i="1"/>
  <c r="N72" i="1"/>
  <c r="O72" i="1"/>
  <c r="Q70" i="1"/>
  <c r="R70" i="1"/>
  <c r="S70" i="1"/>
  <c r="Q71" i="1"/>
  <c r="R71" i="1"/>
  <c r="S71" i="1"/>
  <c r="Q72" i="1"/>
  <c r="R72" i="1"/>
  <c r="S72" i="1"/>
  <c r="U70" i="1"/>
  <c r="V70" i="1"/>
  <c r="W70" i="1"/>
  <c r="U71" i="1"/>
  <c r="V71" i="1"/>
  <c r="W71" i="1"/>
  <c r="U72" i="1"/>
  <c r="V72" i="1"/>
  <c r="W72" i="1"/>
  <c r="U64" i="1"/>
  <c r="V64" i="1"/>
  <c r="W64" i="1"/>
  <c r="U65" i="1"/>
  <c r="V65" i="1"/>
  <c r="W65" i="1"/>
  <c r="U66" i="1"/>
  <c r="V66" i="1"/>
  <c r="W66" i="1"/>
  <c r="U67" i="1"/>
  <c r="V67" i="1"/>
  <c r="W67" i="1"/>
  <c r="Q64" i="1"/>
  <c r="R64" i="1"/>
  <c r="S64" i="1"/>
  <c r="Q65" i="1"/>
  <c r="R65" i="1"/>
  <c r="S65" i="1"/>
  <c r="Q66" i="1"/>
  <c r="R66" i="1"/>
  <c r="S66" i="1"/>
  <c r="Q67" i="1"/>
  <c r="R67" i="1"/>
  <c r="S67" i="1"/>
  <c r="M64" i="1"/>
  <c r="N64" i="1"/>
  <c r="O64" i="1"/>
  <c r="M65" i="1"/>
  <c r="N65" i="1"/>
  <c r="O65" i="1"/>
  <c r="M66" i="1"/>
  <c r="N66" i="1"/>
  <c r="O66" i="1"/>
  <c r="M67" i="1"/>
  <c r="N67" i="1"/>
  <c r="O67" i="1"/>
  <c r="I64" i="1"/>
  <c r="J64" i="1"/>
  <c r="K64" i="1"/>
  <c r="I65" i="1"/>
  <c r="J65" i="1"/>
  <c r="K65" i="1"/>
  <c r="I66" i="1"/>
  <c r="J66" i="1"/>
  <c r="K66" i="1"/>
  <c r="I67" i="1"/>
  <c r="J67" i="1"/>
  <c r="K67" i="1"/>
  <c r="E64" i="1"/>
  <c r="F64" i="1"/>
  <c r="G64" i="1"/>
  <c r="E65" i="1"/>
  <c r="F65" i="1"/>
  <c r="G65" i="1"/>
  <c r="E66" i="1"/>
  <c r="F66" i="1"/>
  <c r="G66" i="1"/>
  <c r="E67" i="1"/>
  <c r="F67" i="1"/>
  <c r="G67" i="1"/>
  <c r="U56" i="1"/>
  <c r="V56" i="1"/>
  <c r="W56" i="1"/>
  <c r="U57" i="1"/>
  <c r="V57" i="1"/>
  <c r="W57" i="1"/>
  <c r="U58" i="1"/>
  <c r="V58" i="1"/>
  <c r="W58" i="1"/>
  <c r="U59" i="1"/>
  <c r="V59" i="1"/>
  <c r="W59" i="1"/>
  <c r="U60" i="1"/>
  <c r="V60" i="1"/>
  <c r="W60" i="1"/>
  <c r="U61" i="1"/>
  <c r="V61" i="1"/>
  <c r="W61" i="1"/>
  <c r="Q56" i="1"/>
  <c r="R56" i="1"/>
  <c r="S56" i="1"/>
  <c r="Q57" i="1"/>
  <c r="R57" i="1"/>
  <c r="S57" i="1"/>
  <c r="Q58" i="1"/>
  <c r="R58" i="1"/>
  <c r="S58" i="1"/>
  <c r="Q59" i="1"/>
  <c r="R59" i="1"/>
  <c r="S59" i="1"/>
  <c r="Q60" i="1"/>
  <c r="R60" i="1"/>
  <c r="S60" i="1"/>
  <c r="Q61" i="1"/>
  <c r="R61" i="1"/>
  <c r="S61" i="1"/>
  <c r="M56" i="1"/>
  <c r="N56" i="1"/>
  <c r="O56" i="1"/>
  <c r="M57" i="1"/>
  <c r="N57" i="1"/>
  <c r="O57" i="1"/>
  <c r="M58" i="1"/>
  <c r="N58" i="1"/>
  <c r="O58" i="1"/>
  <c r="M59" i="1"/>
  <c r="N59" i="1"/>
  <c r="O59" i="1"/>
  <c r="M60" i="1"/>
  <c r="N60" i="1"/>
  <c r="O60" i="1"/>
  <c r="M61" i="1"/>
  <c r="N61" i="1"/>
  <c r="O61" i="1"/>
  <c r="I56" i="1"/>
  <c r="J56" i="1"/>
  <c r="K56" i="1"/>
  <c r="I57" i="1"/>
  <c r="J57" i="1"/>
  <c r="K57" i="1"/>
  <c r="I58" i="1"/>
  <c r="J58" i="1"/>
  <c r="K58" i="1"/>
  <c r="I59" i="1"/>
  <c r="J59" i="1"/>
  <c r="K59" i="1"/>
  <c r="I60" i="1"/>
  <c r="K60" i="1"/>
  <c r="I61" i="1"/>
  <c r="K61" i="1"/>
  <c r="E56" i="1"/>
  <c r="F56" i="1"/>
  <c r="G56" i="1"/>
  <c r="E57" i="1"/>
  <c r="F57" i="1"/>
  <c r="G57" i="1"/>
  <c r="E58" i="1"/>
  <c r="F58" i="1"/>
  <c r="G58" i="1"/>
  <c r="E59" i="1"/>
  <c r="F59" i="1"/>
  <c r="G59" i="1"/>
  <c r="E60" i="1"/>
  <c r="F60" i="1"/>
  <c r="G60" i="1"/>
  <c r="E61" i="1"/>
  <c r="F61" i="1"/>
  <c r="G61" i="1"/>
  <c r="U47" i="1"/>
  <c r="V47" i="1"/>
  <c r="W47" i="1"/>
  <c r="U48" i="1"/>
  <c r="V48" i="1"/>
  <c r="W48" i="1"/>
  <c r="U49" i="1"/>
  <c r="V49" i="1"/>
  <c r="W49" i="1"/>
  <c r="U50" i="1"/>
  <c r="V50" i="1"/>
  <c r="W50" i="1"/>
  <c r="U51" i="1"/>
  <c r="V51" i="1"/>
  <c r="W51" i="1"/>
  <c r="U52" i="1"/>
  <c r="V52" i="1"/>
  <c r="W52" i="1"/>
  <c r="U53" i="1"/>
  <c r="V53" i="1"/>
  <c r="W53" i="1"/>
  <c r="Q47" i="1"/>
  <c r="R47" i="1"/>
  <c r="S47" i="1"/>
  <c r="Q48" i="1"/>
  <c r="R48" i="1"/>
  <c r="S48" i="1"/>
  <c r="Q49" i="1"/>
  <c r="R49" i="1"/>
  <c r="S49" i="1"/>
  <c r="Q50" i="1"/>
  <c r="R50" i="1"/>
  <c r="S50" i="1"/>
  <c r="Q51" i="1"/>
  <c r="R51" i="1"/>
  <c r="S51" i="1"/>
  <c r="Q52" i="1"/>
  <c r="R52" i="1"/>
  <c r="S52" i="1"/>
  <c r="Q53" i="1"/>
  <c r="R53" i="1"/>
  <c r="S53" i="1"/>
  <c r="M47" i="1"/>
  <c r="N47" i="1"/>
  <c r="O47" i="1"/>
  <c r="M48" i="1"/>
  <c r="N48" i="1"/>
  <c r="O48" i="1"/>
  <c r="M49" i="1"/>
  <c r="N49" i="1"/>
  <c r="O49" i="1"/>
  <c r="M50" i="1"/>
  <c r="N50" i="1"/>
  <c r="O50" i="1"/>
  <c r="M51" i="1"/>
  <c r="N51" i="1"/>
  <c r="O51" i="1"/>
  <c r="M52" i="1"/>
  <c r="N52" i="1"/>
  <c r="O52" i="1"/>
  <c r="M53" i="1"/>
  <c r="N53" i="1"/>
  <c r="O53" i="1"/>
  <c r="I47" i="1"/>
  <c r="J47" i="1"/>
  <c r="K47" i="1"/>
  <c r="I48" i="1"/>
  <c r="J48" i="1"/>
  <c r="K48" i="1"/>
  <c r="I49" i="1"/>
  <c r="J49" i="1"/>
  <c r="K49" i="1"/>
  <c r="I50" i="1"/>
  <c r="J50" i="1"/>
  <c r="K50" i="1"/>
  <c r="I51" i="1"/>
  <c r="J51" i="1"/>
  <c r="K51" i="1"/>
  <c r="I52" i="1"/>
  <c r="J52" i="1"/>
  <c r="K52" i="1"/>
  <c r="I53" i="1"/>
  <c r="J53" i="1"/>
  <c r="K53" i="1"/>
  <c r="E47" i="1"/>
  <c r="F47" i="1"/>
  <c r="G47" i="1"/>
  <c r="E48" i="1"/>
  <c r="F48" i="1"/>
  <c r="G48" i="1"/>
  <c r="E49" i="1"/>
  <c r="F49" i="1"/>
  <c r="G49" i="1"/>
  <c r="E50" i="1"/>
  <c r="F50" i="1"/>
  <c r="G50" i="1"/>
  <c r="E51" i="1"/>
  <c r="F51" i="1"/>
  <c r="G51" i="1"/>
  <c r="E52" i="1"/>
  <c r="F52" i="1"/>
  <c r="G52" i="1"/>
  <c r="E53" i="1"/>
  <c r="F53" i="1"/>
  <c r="G53" i="1"/>
  <c r="U20" i="1"/>
  <c r="V20" i="1"/>
  <c r="W20" i="1"/>
  <c r="U21" i="1"/>
  <c r="V21" i="1"/>
  <c r="W21" i="1"/>
  <c r="U22" i="1"/>
  <c r="V22" i="1"/>
  <c r="W22" i="1"/>
  <c r="U23" i="1"/>
  <c r="V23" i="1"/>
  <c r="W23" i="1"/>
  <c r="U24" i="1"/>
  <c r="V24" i="1"/>
  <c r="W24" i="1"/>
  <c r="U25" i="1"/>
  <c r="V25" i="1"/>
  <c r="W25" i="1"/>
  <c r="U26" i="1"/>
  <c r="V26" i="1"/>
  <c r="W26" i="1"/>
  <c r="U27" i="1"/>
  <c r="V27" i="1"/>
  <c r="W27" i="1"/>
  <c r="U28" i="1"/>
  <c r="V28" i="1"/>
  <c r="W28" i="1"/>
  <c r="U29" i="1"/>
  <c r="V29" i="1"/>
  <c r="W29" i="1"/>
  <c r="U30" i="1"/>
  <c r="V30" i="1"/>
  <c r="W30" i="1"/>
  <c r="U31" i="1"/>
  <c r="V31" i="1"/>
  <c r="W31" i="1"/>
  <c r="U32" i="1"/>
  <c r="V32" i="1"/>
  <c r="W32" i="1"/>
  <c r="U33" i="1"/>
  <c r="V33" i="1"/>
  <c r="W33" i="1"/>
  <c r="U34" i="1"/>
  <c r="V34" i="1"/>
  <c r="W34" i="1"/>
  <c r="U35" i="1"/>
  <c r="V35" i="1"/>
  <c r="W35" i="1"/>
  <c r="U36" i="1"/>
  <c r="V36" i="1"/>
  <c r="W36" i="1"/>
  <c r="U37" i="1"/>
  <c r="V37" i="1"/>
  <c r="W37" i="1"/>
  <c r="U38" i="1"/>
  <c r="V38" i="1"/>
  <c r="W38" i="1"/>
  <c r="U39" i="1"/>
  <c r="V39" i="1"/>
  <c r="W39" i="1"/>
  <c r="U40" i="1"/>
  <c r="V40" i="1"/>
  <c r="W40" i="1"/>
  <c r="U41" i="1"/>
  <c r="V41" i="1"/>
  <c r="W41" i="1"/>
  <c r="U42" i="1"/>
  <c r="V42" i="1"/>
  <c r="W42" i="1"/>
  <c r="U43" i="1"/>
  <c r="V43" i="1"/>
  <c r="W43" i="1"/>
  <c r="U44" i="1"/>
  <c r="V44" i="1"/>
  <c r="W44" i="1"/>
  <c r="Q20" i="1"/>
  <c r="R20" i="1"/>
  <c r="S20" i="1"/>
  <c r="Q21" i="1"/>
  <c r="R21" i="1"/>
  <c r="S21" i="1"/>
  <c r="Q22" i="1"/>
  <c r="R22" i="1"/>
  <c r="S22" i="1"/>
  <c r="Q23" i="1"/>
  <c r="R23" i="1"/>
  <c r="S23" i="1"/>
  <c r="Q24" i="1"/>
  <c r="R24" i="1"/>
  <c r="S24" i="1"/>
  <c r="Q25" i="1"/>
  <c r="R25" i="1"/>
  <c r="S25" i="1"/>
  <c r="Q26" i="1"/>
  <c r="R26" i="1"/>
  <c r="S26" i="1"/>
  <c r="Q27" i="1"/>
  <c r="R27" i="1"/>
  <c r="S27" i="1"/>
  <c r="Q28" i="1"/>
  <c r="R28" i="1"/>
  <c r="S28" i="1"/>
  <c r="Q29" i="1"/>
  <c r="R29" i="1"/>
  <c r="S29" i="1"/>
  <c r="Q30" i="1"/>
  <c r="R30" i="1"/>
  <c r="S30" i="1"/>
  <c r="Q31" i="1"/>
  <c r="R31" i="1"/>
  <c r="S31" i="1"/>
  <c r="Q32" i="1"/>
  <c r="R32" i="1"/>
  <c r="S32" i="1"/>
  <c r="Q33" i="1"/>
  <c r="R33" i="1"/>
  <c r="S33" i="1"/>
  <c r="Q34" i="1"/>
  <c r="R34" i="1"/>
  <c r="S34" i="1"/>
  <c r="Q35" i="1"/>
  <c r="R35" i="1"/>
  <c r="S35" i="1"/>
  <c r="Q36" i="1"/>
  <c r="R36" i="1"/>
  <c r="S36" i="1"/>
  <c r="Q37" i="1"/>
  <c r="R37" i="1"/>
  <c r="S37" i="1"/>
  <c r="Q38" i="1"/>
  <c r="R38" i="1"/>
  <c r="S38" i="1"/>
  <c r="Q39" i="1"/>
  <c r="R39" i="1"/>
  <c r="S39" i="1"/>
  <c r="Q40" i="1"/>
  <c r="R40" i="1"/>
  <c r="S40" i="1"/>
  <c r="Q41" i="1"/>
  <c r="R41" i="1"/>
  <c r="S41" i="1"/>
  <c r="Q42" i="1"/>
  <c r="R42" i="1"/>
  <c r="S42" i="1"/>
  <c r="Q43" i="1"/>
  <c r="R43" i="1"/>
  <c r="S43" i="1"/>
  <c r="Q44" i="1"/>
  <c r="R44" i="1"/>
  <c r="S44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M28" i="1"/>
  <c r="N28" i="1"/>
  <c r="O28" i="1"/>
  <c r="M29" i="1"/>
  <c r="N29" i="1"/>
  <c r="O29" i="1"/>
  <c r="M30" i="1"/>
  <c r="N30" i="1"/>
  <c r="O30" i="1"/>
  <c r="M31" i="1"/>
  <c r="N31" i="1"/>
  <c r="O31" i="1"/>
  <c r="M32" i="1"/>
  <c r="N32" i="1"/>
  <c r="O32" i="1"/>
  <c r="M33" i="1"/>
  <c r="N33" i="1"/>
  <c r="O33" i="1"/>
  <c r="M34" i="1"/>
  <c r="N34" i="1"/>
  <c r="O34" i="1"/>
  <c r="M35" i="1"/>
  <c r="N35" i="1"/>
  <c r="O35" i="1"/>
  <c r="M36" i="1"/>
  <c r="N36" i="1"/>
  <c r="O36" i="1"/>
  <c r="M37" i="1"/>
  <c r="N37" i="1"/>
  <c r="O37" i="1"/>
  <c r="M38" i="1"/>
  <c r="N38" i="1"/>
  <c r="O38" i="1"/>
  <c r="M39" i="1"/>
  <c r="N39" i="1"/>
  <c r="O39" i="1"/>
  <c r="M40" i="1"/>
  <c r="N40" i="1"/>
  <c r="O40" i="1"/>
  <c r="M41" i="1"/>
  <c r="N41" i="1"/>
  <c r="O41" i="1"/>
  <c r="M42" i="1"/>
  <c r="N42" i="1"/>
  <c r="O42" i="1"/>
  <c r="M43" i="1"/>
  <c r="N43" i="1"/>
  <c r="O43" i="1"/>
  <c r="M44" i="1"/>
  <c r="N44" i="1"/>
  <c r="O44" i="1"/>
  <c r="I20" i="1"/>
  <c r="J20" i="1"/>
  <c r="K20" i="1"/>
  <c r="I21" i="1"/>
  <c r="J21" i="1"/>
  <c r="K21" i="1"/>
  <c r="I22" i="1"/>
  <c r="J22" i="1"/>
  <c r="K22" i="1"/>
  <c r="I23" i="1"/>
  <c r="J23" i="1"/>
  <c r="K23" i="1"/>
  <c r="I24" i="1"/>
  <c r="J24" i="1"/>
  <c r="K24" i="1"/>
  <c r="I25" i="1"/>
  <c r="J25" i="1"/>
  <c r="K25" i="1"/>
  <c r="I26" i="1"/>
  <c r="J26" i="1"/>
  <c r="K26" i="1"/>
  <c r="I27" i="1"/>
  <c r="J27" i="1"/>
  <c r="K27" i="1"/>
  <c r="I28" i="1"/>
  <c r="J28" i="1"/>
  <c r="K28" i="1"/>
  <c r="I29" i="1"/>
  <c r="J29" i="1"/>
  <c r="K29" i="1"/>
  <c r="I30" i="1"/>
  <c r="J30" i="1"/>
  <c r="K30" i="1"/>
  <c r="I31" i="1"/>
  <c r="J31" i="1"/>
  <c r="K31" i="1"/>
  <c r="I32" i="1"/>
  <c r="J32" i="1"/>
  <c r="K32" i="1"/>
  <c r="I33" i="1"/>
  <c r="J33" i="1"/>
  <c r="K33" i="1"/>
  <c r="I34" i="1"/>
  <c r="J34" i="1"/>
  <c r="K34" i="1"/>
  <c r="I35" i="1"/>
  <c r="J35" i="1"/>
  <c r="K35" i="1"/>
  <c r="I36" i="1"/>
  <c r="J36" i="1"/>
  <c r="K36" i="1"/>
  <c r="I37" i="1"/>
  <c r="J37" i="1"/>
  <c r="K37" i="1"/>
  <c r="I38" i="1"/>
  <c r="J38" i="1"/>
  <c r="K38" i="1"/>
  <c r="I39" i="1"/>
  <c r="J39" i="1"/>
  <c r="K39" i="1"/>
  <c r="I40" i="1"/>
  <c r="J40" i="1"/>
  <c r="K40" i="1"/>
  <c r="I41" i="1"/>
  <c r="J41" i="1"/>
  <c r="K41" i="1"/>
  <c r="I42" i="1"/>
  <c r="J42" i="1"/>
  <c r="K42" i="1"/>
  <c r="I43" i="1"/>
  <c r="J43" i="1"/>
  <c r="K43" i="1"/>
  <c r="I44" i="1"/>
  <c r="J44" i="1"/>
  <c r="K44" i="1"/>
  <c r="E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2" i="1"/>
  <c r="F32" i="1"/>
  <c r="G32" i="1"/>
  <c r="E33" i="1"/>
  <c r="F33" i="1"/>
  <c r="G33" i="1"/>
  <c r="E34" i="1"/>
  <c r="F34" i="1"/>
  <c r="G34" i="1"/>
  <c r="E35" i="1"/>
  <c r="F35" i="1"/>
  <c r="G35" i="1"/>
  <c r="E36" i="1"/>
  <c r="F36" i="1"/>
  <c r="G36" i="1"/>
  <c r="F37" i="1"/>
  <c r="G37" i="1"/>
  <c r="E38" i="1"/>
  <c r="F38" i="1"/>
  <c r="G38" i="1"/>
  <c r="E39" i="1"/>
  <c r="F39" i="1"/>
  <c r="E40" i="1"/>
  <c r="F40" i="1"/>
  <c r="G40" i="1"/>
  <c r="E41" i="1"/>
  <c r="F41" i="1"/>
  <c r="G41" i="1"/>
  <c r="E42" i="1"/>
  <c r="F42" i="1"/>
  <c r="G42" i="1"/>
  <c r="E43" i="1"/>
  <c r="F43" i="1"/>
  <c r="G43" i="1"/>
  <c r="E44" i="1"/>
  <c r="F44" i="1"/>
  <c r="G44" i="1"/>
  <c r="Y71" i="1"/>
  <c r="Z71" i="1"/>
  <c r="AA71" i="1"/>
  <c r="Y66" i="1"/>
  <c r="Z66" i="1"/>
  <c r="AA66" i="1"/>
  <c r="AG71" i="1" l="1"/>
  <c r="AH71" i="1"/>
  <c r="AF71" i="1"/>
  <c r="AK71" i="1"/>
  <c r="AJ71" i="1"/>
  <c r="AI71" i="1"/>
  <c r="AH66" i="1"/>
  <c r="AI66" i="1"/>
  <c r="AG66" i="1"/>
  <c r="AJ66" i="1"/>
  <c r="AF66" i="1"/>
  <c r="AK66" i="1"/>
  <c r="Y59" i="1" l="1"/>
  <c r="Z59" i="1"/>
  <c r="AA59" i="1"/>
  <c r="Y51" i="1"/>
  <c r="Z51" i="1"/>
  <c r="AA51" i="1"/>
  <c r="Y47" i="1"/>
  <c r="Z47" i="1"/>
  <c r="AA47" i="1"/>
  <c r="Y43" i="1"/>
  <c r="Z43" i="1"/>
  <c r="AA43" i="1"/>
  <c r="Y39" i="1"/>
  <c r="Z39" i="1"/>
  <c r="AA39" i="1"/>
  <c r="Y36" i="1"/>
  <c r="Z36" i="1"/>
  <c r="AA36" i="1"/>
  <c r="Y32" i="1"/>
  <c r="Z32" i="1"/>
  <c r="AA32" i="1"/>
  <c r="Y29" i="1"/>
  <c r="Z29" i="1"/>
  <c r="AA29" i="1"/>
  <c r="Y27" i="1"/>
  <c r="Z27" i="1"/>
  <c r="AA27" i="1"/>
  <c r="Y25" i="1"/>
  <c r="Z25" i="1"/>
  <c r="AA25" i="1"/>
  <c r="Y20" i="1"/>
  <c r="Z20" i="1"/>
  <c r="AA20" i="1"/>
  <c r="AA30" i="1"/>
  <c r="Z30" i="1"/>
  <c r="Y30" i="1"/>
  <c r="AI59" i="1" l="1"/>
  <c r="AK59" i="1"/>
  <c r="AJ59" i="1"/>
  <c r="AF59" i="1"/>
  <c r="AG59" i="1"/>
  <c r="AF51" i="1"/>
  <c r="AH59" i="1"/>
  <c r="AK43" i="1"/>
  <c r="AG51" i="1"/>
  <c r="AF43" i="1"/>
  <c r="AH47" i="1"/>
  <c r="AJ51" i="1"/>
  <c r="AF47" i="1"/>
  <c r="AH51" i="1"/>
  <c r="AK51" i="1"/>
  <c r="AK39" i="1"/>
  <c r="AJ47" i="1"/>
  <c r="AI51" i="1"/>
  <c r="AG47" i="1"/>
  <c r="AK47" i="1"/>
  <c r="AI47" i="1"/>
  <c r="AH43" i="1"/>
  <c r="AJ43" i="1"/>
  <c r="AI43" i="1"/>
  <c r="AG43" i="1"/>
  <c r="AF39" i="1"/>
  <c r="AG39" i="1"/>
  <c r="AH39" i="1"/>
  <c r="AJ39" i="1"/>
  <c r="AK36" i="1"/>
  <c r="AI39" i="1"/>
  <c r="AG36" i="1"/>
  <c r="AI29" i="1"/>
  <c r="AJ36" i="1"/>
  <c r="AI36" i="1"/>
  <c r="AF36" i="1"/>
  <c r="AF32" i="1"/>
  <c r="AH36" i="1"/>
  <c r="AI32" i="1"/>
  <c r="AG32" i="1"/>
  <c r="AJ32" i="1"/>
  <c r="AH32" i="1"/>
  <c r="AK32" i="1"/>
  <c r="AK29" i="1"/>
  <c r="AK27" i="1"/>
  <c r="AG29" i="1"/>
  <c r="AH29" i="1"/>
  <c r="AF29" i="1"/>
  <c r="AJ29" i="1"/>
  <c r="AI27" i="1"/>
  <c r="AJ27" i="1"/>
  <c r="AF27" i="1"/>
  <c r="AH30" i="1"/>
  <c r="AI20" i="1"/>
  <c r="AF25" i="1"/>
  <c r="AG27" i="1"/>
  <c r="AK25" i="1"/>
  <c r="AH27" i="1"/>
  <c r="AJ25" i="1"/>
  <c r="AH20" i="1"/>
  <c r="AG20" i="1"/>
  <c r="AH25" i="1"/>
  <c r="AK30" i="1"/>
  <c r="AI25" i="1"/>
  <c r="AG25" i="1"/>
  <c r="AF20" i="1"/>
  <c r="AJ20" i="1"/>
  <c r="AK20" i="1"/>
  <c r="AG30" i="1"/>
  <c r="AF30" i="1"/>
  <c r="AI30" i="1"/>
  <c r="AJ30" i="1"/>
  <c r="AA21" i="1"/>
  <c r="AA22" i="1"/>
  <c r="AA23" i="1"/>
  <c r="AA24" i="1"/>
  <c r="AA26" i="1"/>
  <c r="AA28" i="1"/>
  <c r="AA31" i="1"/>
  <c r="AA33" i="1"/>
  <c r="AA34" i="1"/>
  <c r="AA35" i="1"/>
  <c r="AA37" i="1"/>
  <c r="AA38" i="1"/>
  <c r="AA40" i="1"/>
  <c r="AA41" i="1"/>
  <c r="AA42" i="1"/>
  <c r="AA44" i="1"/>
  <c r="AA46" i="1"/>
  <c r="AA48" i="1"/>
  <c r="AA49" i="1"/>
  <c r="AA50" i="1"/>
  <c r="AA52" i="1"/>
  <c r="AA53" i="1"/>
  <c r="AA55" i="1"/>
  <c r="AA56" i="1"/>
  <c r="AA57" i="1"/>
  <c r="AA58" i="1"/>
  <c r="AA60" i="1"/>
  <c r="AA61" i="1"/>
  <c r="AA63" i="1"/>
  <c r="AA64" i="1"/>
  <c r="AA65" i="1"/>
  <c r="AA67" i="1"/>
  <c r="AA69" i="1"/>
  <c r="AA70" i="1"/>
  <c r="AA72" i="1"/>
  <c r="AA19" i="1"/>
  <c r="Z21" i="1"/>
  <c r="Z22" i="1"/>
  <c r="Z23" i="1"/>
  <c r="Z24" i="1"/>
  <c r="Z26" i="1"/>
  <c r="Z28" i="1"/>
  <c r="Z31" i="1"/>
  <c r="Z33" i="1"/>
  <c r="Z34" i="1"/>
  <c r="Z35" i="1"/>
  <c r="Z37" i="1"/>
  <c r="Z38" i="1"/>
  <c r="Z40" i="1"/>
  <c r="Z41" i="1"/>
  <c r="Z42" i="1"/>
  <c r="Z44" i="1"/>
  <c r="Z46" i="1"/>
  <c r="Z48" i="1"/>
  <c r="Z49" i="1"/>
  <c r="Z50" i="1"/>
  <c r="Z52" i="1"/>
  <c r="Z53" i="1"/>
  <c r="Z55" i="1"/>
  <c r="Z56" i="1"/>
  <c r="Z57" i="1"/>
  <c r="Z58" i="1"/>
  <c r="Z60" i="1"/>
  <c r="Z61" i="1"/>
  <c r="Z63" i="1"/>
  <c r="Z64" i="1"/>
  <c r="Z65" i="1"/>
  <c r="Z67" i="1"/>
  <c r="Z69" i="1"/>
  <c r="Z70" i="1"/>
  <c r="Z72" i="1"/>
  <c r="Z19" i="1"/>
  <c r="Y21" i="1"/>
  <c r="Y22" i="1"/>
  <c r="Y23" i="1"/>
  <c r="Y24" i="1"/>
  <c r="Y26" i="1"/>
  <c r="Y28" i="1"/>
  <c r="Y31" i="1"/>
  <c r="Y33" i="1"/>
  <c r="Y34" i="1"/>
  <c r="Y35" i="1"/>
  <c r="Y37" i="1"/>
  <c r="Y38" i="1"/>
  <c r="Y40" i="1"/>
  <c r="Y41" i="1"/>
  <c r="Y42" i="1"/>
  <c r="Y44" i="1"/>
  <c r="Y46" i="1"/>
  <c r="Y48" i="1"/>
  <c r="Y49" i="1"/>
  <c r="Y50" i="1"/>
  <c r="Y52" i="1"/>
  <c r="Y53" i="1"/>
  <c r="Y55" i="1"/>
  <c r="Y56" i="1"/>
  <c r="Y57" i="1"/>
  <c r="Y58" i="1"/>
  <c r="Y60" i="1"/>
  <c r="Y61" i="1"/>
  <c r="Y63" i="1"/>
  <c r="Y64" i="1"/>
  <c r="Y65" i="1"/>
  <c r="Y67" i="1"/>
  <c r="Y69" i="1"/>
  <c r="Y70" i="1"/>
  <c r="Y72" i="1"/>
  <c r="Y19" i="1"/>
  <c r="W46" i="1"/>
  <c r="W55" i="1"/>
  <c r="W63" i="1"/>
  <c r="W69" i="1"/>
  <c r="W19" i="1"/>
  <c r="V46" i="1"/>
  <c r="V55" i="1"/>
  <c r="V63" i="1"/>
  <c r="V69" i="1"/>
  <c r="V19" i="1"/>
  <c r="U46" i="1"/>
  <c r="U55" i="1"/>
  <c r="U63" i="1"/>
  <c r="U69" i="1"/>
  <c r="U19" i="1"/>
  <c r="S46" i="1"/>
  <c r="S55" i="1"/>
  <c r="S63" i="1"/>
  <c r="S69" i="1"/>
  <c r="S19" i="1"/>
  <c r="R46" i="1"/>
  <c r="R55" i="1"/>
  <c r="R63" i="1"/>
  <c r="R69" i="1"/>
  <c r="R19" i="1"/>
  <c r="Q46" i="1"/>
  <c r="Q55" i="1"/>
  <c r="Q63" i="1"/>
  <c r="Q69" i="1"/>
  <c r="Q19" i="1"/>
  <c r="O46" i="1"/>
  <c r="O55" i="1"/>
  <c r="O63" i="1"/>
  <c r="O69" i="1"/>
  <c r="O19" i="1"/>
  <c r="N46" i="1"/>
  <c r="N55" i="1"/>
  <c r="N63" i="1"/>
  <c r="N69" i="1"/>
  <c r="N19" i="1"/>
  <c r="M46" i="1"/>
  <c r="M55" i="1"/>
  <c r="M63" i="1"/>
  <c r="M69" i="1"/>
  <c r="M19" i="1"/>
  <c r="K46" i="1"/>
  <c r="K55" i="1"/>
  <c r="K63" i="1"/>
  <c r="K69" i="1"/>
  <c r="K19" i="1"/>
  <c r="J46" i="1"/>
  <c r="J55" i="1"/>
  <c r="J63" i="1"/>
  <c r="J69" i="1"/>
  <c r="J19" i="1"/>
  <c r="I46" i="1"/>
  <c r="I55" i="1"/>
  <c r="I63" i="1"/>
  <c r="I69" i="1"/>
  <c r="G46" i="1"/>
  <c r="G55" i="1"/>
  <c r="G63" i="1"/>
  <c r="G69" i="1"/>
  <c r="F46" i="1"/>
  <c r="F55" i="1"/>
  <c r="F63" i="1"/>
  <c r="F69" i="1"/>
  <c r="E46" i="1"/>
  <c r="E55" i="1"/>
  <c r="E63" i="1"/>
  <c r="E69" i="1"/>
  <c r="AH46" i="1" l="1"/>
  <c r="AI40" i="1"/>
  <c r="AJ69" i="1"/>
  <c r="AJ46" i="1"/>
  <c r="AK65" i="1"/>
  <c r="AK53" i="1"/>
  <c r="AF34" i="1"/>
  <c r="AF69" i="1"/>
  <c r="AF46" i="1"/>
  <c r="AG64" i="1"/>
  <c r="AG53" i="1"/>
  <c r="AH58" i="1"/>
  <c r="AH35" i="1"/>
  <c r="AJ48" i="1"/>
  <c r="AK64" i="1"/>
  <c r="AK41" i="1"/>
  <c r="AK28" i="1"/>
  <c r="AF35" i="1"/>
  <c r="AJ64" i="1"/>
  <c r="AF72" i="1"/>
  <c r="AF55" i="1"/>
  <c r="AG65" i="1"/>
  <c r="AG31" i="1"/>
  <c r="AH60" i="1"/>
  <c r="AH49" i="1"/>
  <c r="AH37" i="1"/>
  <c r="AI65" i="1"/>
  <c r="AI55" i="1"/>
  <c r="AJ49" i="1"/>
  <c r="AJ37" i="1"/>
  <c r="AK55" i="1"/>
  <c r="AK42" i="1"/>
  <c r="AK31" i="1"/>
  <c r="AG67" i="1"/>
  <c r="AK33" i="1"/>
  <c r="AF37" i="1"/>
  <c r="AF53" i="1"/>
  <c r="AI64" i="1"/>
  <c r="AI53" i="1"/>
  <c r="AF52" i="1"/>
  <c r="AG69" i="1"/>
  <c r="AG34" i="1"/>
  <c r="AH63" i="1"/>
  <c r="AH52" i="1"/>
  <c r="AI34" i="1"/>
  <c r="AJ63" i="1"/>
  <c r="AJ52" i="1"/>
  <c r="AJ26" i="1"/>
  <c r="AK69" i="1"/>
  <c r="AK34" i="1"/>
  <c r="AK21" i="1"/>
  <c r="AF23" i="1"/>
  <c r="AG55" i="1"/>
  <c r="AG52" i="1"/>
  <c r="AG26" i="1"/>
  <c r="AH69" i="1"/>
  <c r="AH34" i="1"/>
  <c r="AI63" i="1"/>
  <c r="AI52" i="1"/>
  <c r="AJ34" i="1"/>
  <c r="AK63" i="1"/>
  <c r="AK52" i="1"/>
  <c r="AK26" i="1"/>
  <c r="AJ44" i="1"/>
  <c r="AK19" i="1"/>
  <c r="AK61" i="1"/>
  <c r="AG63" i="1"/>
  <c r="AG19" i="1"/>
  <c r="AG50" i="1"/>
  <c r="AH67" i="1"/>
  <c r="AH33" i="1"/>
  <c r="AI50" i="1"/>
  <c r="AJ67" i="1"/>
  <c r="AK50" i="1"/>
  <c r="AK38" i="1"/>
  <c r="AK24" i="1"/>
  <c r="AG37" i="1"/>
  <c r="AH65" i="1"/>
  <c r="AH55" i="1"/>
  <c r="AH31" i="1"/>
  <c r="AI49" i="1"/>
  <c r="AI37" i="1"/>
  <c r="AJ55" i="1"/>
  <c r="AJ31" i="1"/>
  <c r="AK72" i="1"/>
  <c r="AK60" i="1"/>
  <c r="AK49" i="1"/>
  <c r="AK37" i="1"/>
  <c r="AK23" i="1"/>
  <c r="AG35" i="1"/>
  <c r="AH64" i="1"/>
  <c r="AH28" i="1"/>
  <c r="AI35" i="1"/>
  <c r="AJ53" i="1"/>
  <c r="AJ28" i="1"/>
  <c r="AK70" i="1"/>
  <c r="AK48" i="1"/>
  <c r="AK35" i="1"/>
  <c r="AK22" i="1"/>
  <c r="AF64" i="1"/>
  <c r="AG46" i="1"/>
  <c r="AI69" i="1"/>
  <c r="AI46" i="1"/>
  <c r="AK46" i="1"/>
  <c r="AF19" i="1"/>
  <c r="AF50" i="1"/>
  <c r="AF38" i="1"/>
  <c r="AG33" i="1"/>
  <c r="AH50" i="1"/>
  <c r="AH38" i="1"/>
  <c r="AI67" i="1"/>
  <c r="AI56" i="1"/>
  <c r="AI33" i="1"/>
  <c r="AJ19" i="1"/>
  <c r="AJ61" i="1"/>
  <c r="AJ50" i="1"/>
  <c r="AJ38" i="1"/>
  <c r="AJ24" i="1"/>
  <c r="AK67" i="1"/>
  <c r="AK56" i="1"/>
  <c r="AK44" i="1"/>
  <c r="AF67" i="1"/>
  <c r="AG61" i="1"/>
  <c r="AG24" i="1"/>
  <c r="AJ33" i="1"/>
  <c r="AG49" i="1"/>
  <c r="AK58" i="1"/>
  <c r="AI21" i="1"/>
  <c r="AG58" i="1"/>
  <c r="AG60" i="1"/>
  <c r="AG21" i="1"/>
  <c r="AI57" i="1"/>
  <c r="AJ21" i="1"/>
  <c r="AG28" i="1"/>
  <c r="AG40" i="1"/>
  <c r="AK40" i="1"/>
  <c r="AF65" i="1"/>
  <c r="AF21" i="1"/>
  <c r="AK57" i="1"/>
  <c r="AH21" i="1"/>
  <c r="AJ40" i="1"/>
  <c r="AH53" i="1"/>
  <c r="AH40" i="1"/>
  <c r="AG38" i="1"/>
  <c r="AH19" i="1"/>
  <c r="AI19" i="1"/>
  <c r="AI38" i="1"/>
  <c r="AF40" i="1"/>
  <c r="AJ65" i="1"/>
  <c r="AI70" i="1"/>
  <c r="AJ35" i="1"/>
  <c r="AI72" i="1"/>
  <c r="AJ72" i="1"/>
  <c r="AF70" i="1"/>
  <c r="AJ57" i="1"/>
  <c r="AF57" i="1"/>
  <c r="AJ42" i="1"/>
  <c r="AJ23" i="1"/>
  <c r="AG44" i="1"/>
  <c r="AJ70" i="1"/>
  <c r="AJ56" i="1"/>
  <c r="AJ41" i="1"/>
  <c r="AJ22" i="1"/>
  <c r="AJ58" i="1"/>
  <c r="AJ60" i="1"/>
  <c r="AI41" i="1"/>
  <c r="AI22" i="1"/>
  <c r="AI42" i="1"/>
  <c r="AI23" i="1"/>
  <c r="AI58" i="1"/>
  <c r="AI44" i="1"/>
  <c r="AI24" i="1"/>
  <c r="AI60" i="1"/>
  <c r="AI26" i="1"/>
  <c r="AI61" i="1"/>
  <c r="AI28" i="1"/>
  <c r="AI48" i="1"/>
  <c r="AI31" i="1"/>
  <c r="AH44" i="1"/>
  <c r="AH24" i="1"/>
  <c r="AH26" i="1"/>
  <c r="AH70" i="1"/>
  <c r="AH56" i="1"/>
  <c r="AH41" i="1"/>
  <c r="AH22" i="1"/>
  <c r="AH61" i="1"/>
  <c r="AH42" i="1"/>
  <c r="AH23" i="1"/>
  <c r="AH48" i="1"/>
  <c r="AH57" i="1"/>
  <c r="AH72" i="1"/>
  <c r="AG42" i="1"/>
  <c r="AG23" i="1"/>
  <c r="AG70" i="1"/>
  <c r="AG56" i="1"/>
  <c r="AG41" i="1"/>
  <c r="AG22" i="1"/>
  <c r="AG72" i="1"/>
  <c r="AG57" i="1"/>
  <c r="AG48" i="1"/>
  <c r="AF58" i="1"/>
  <c r="AF42" i="1"/>
  <c r="AF44" i="1"/>
  <c r="AF24" i="1"/>
  <c r="AF56" i="1"/>
  <c r="AF41" i="1"/>
  <c r="AF22" i="1"/>
  <c r="AF60" i="1"/>
  <c r="AF26" i="1"/>
  <c r="AF61" i="1"/>
  <c r="AF28" i="1"/>
  <c r="AF48" i="1"/>
  <c r="AF31" i="1"/>
  <c r="AF63" i="1"/>
  <c r="AF49" i="1"/>
  <c r="AF33" i="1"/>
  <c r="AK76" i="1" l="1"/>
  <c r="AG76" i="1"/>
  <c r="AF76" i="1"/>
  <c r="AI76" i="1"/>
  <c r="AJ76" i="1"/>
  <c r="AH76" i="1"/>
  <c r="AH79" i="1" l="1"/>
  <c r="AF82" i="1" s="1"/>
  <c r="AJ82" i="1" l="1"/>
  <c r="AH82" i="1"/>
  <c r="AI82" i="1"/>
  <c r="AG82" i="1"/>
  <c r="AK82" i="1"/>
  <c r="M72" i="20" l="1"/>
  <c r="AH72" i="20" s="1"/>
  <c r="M71" i="20"/>
  <c r="AH71" i="20" s="1"/>
  <c r="M70" i="20"/>
  <c r="AH70" i="20" s="1"/>
  <c r="E72" i="20"/>
  <c r="AF72" i="20" s="1"/>
  <c r="E71" i="20"/>
  <c r="AF71" i="20" s="1"/>
  <c r="E70" i="20"/>
  <c r="AF70" i="20" s="1"/>
  <c r="AF76" i="20" s="1"/>
  <c r="AH76" i="20" l="1"/>
  <c r="AH79" i="20" s="1"/>
  <c r="AI82" i="20" l="1"/>
  <c r="I3" i="21" s="1"/>
  <c r="AG82" i="20"/>
  <c r="G3" i="21" s="1"/>
  <c r="AK82" i="20"/>
  <c r="AJ82" i="20"/>
  <c r="J3" i="21" s="1"/>
  <c r="AH82" i="20"/>
  <c r="H3" i="21" s="1"/>
  <c r="AF82" i="20"/>
  <c r="F3" i="21" s="1"/>
  <c r="F9" i="21" l="1"/>
  <c r="H9" i="21"/>
  <c r="J9" i="21"/>
  <c r="G9" i="21"/>
  <c r="I9" i="21"/>
  <c r="I11" i="21" l="1"/>
  <c r="J11" i="21"/>
  <c r="J10" i="21"/>
  <c r="F10" i="21"/>
  <c r="I10" i="21"/>
  <c r="F11" i="21"/>
  <c r="H11" i="21"/>
  <c r="H10" i="21"/>
  <c r="G10" i="21"/>
  <c r="G11" i="2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<sst xmlns="http://schemas.openxmlformats.org/spreadsheetml/2006/main" count="1650" uniqueCount="331">
  <si>
    <t>"A tool to improve radiotherapy planning with the support of artificial intelligence"</t>
  </si>
  <si>
    <t>2. Clinical Evaluation</t>
  </si>
  <si>
    <t>Region</t>
  </si>
  <si>
    <t>EO1</t>
  </si>
  <si>
    <t>EO2</t>
  </si>
  <si>
    <t>EO3</t>
  </si>
  <si>
    <t>EO4</t>
  </si>
  <si>
    <t>Head&amp;Neck</t>
  </si>
  <si>
    <t>Evaluation</t>
  </si>
  <si>
    <t>Max. SUM among all EOs</t>
  </si>
  <si>
    <t>MAX=</t>
  </si>
  <si>
    <t>EO5</t>
  </si>
  <si>
    <t>EO6</t>
  </si>
  <si>
    <t xml:space="preserve">2.1 Expert Evaluation </t>
  </si>
  <si>
    <t>Number of points obtained by "Expert Evaluation":</t>
  </si>
  <si>
    <t>Prostate</t>
  </si>
  <si>
    <t>Female pelvis</t>
  </si>
  <si>
    <t>Breast (breast and regional lymph nodes)</t>
  </si>
  <si>
    <t>Chest (contours for SBRT of lung tumor)</t>
  </si>
  <si>
    <t>Score</t>
  </si>
  <si>
    <t>Scoring system for evaluating the quality of generated contours of OaRs.</t>
  </si>
  <si>
    <t>Categories</t>
  </si>
  <si>
    <t>Earned scores</t>
  </si>
  <si>
    <t>(enter only assigned points according to the scoring system)</t>
  </si>
  <si>
    <t>a) Acceptable - the need for manual editing is negligible or non-existent</t>
  </si>
  <si>
    <t>b) Acceptable - with little need for manual editing</t>
  </si>
  <si>
    <t>c) Unacceptable - great need for manual editing</t>
  </si>
  <si>
    <t>d) Unacceptable - the whole study needs to be done manually</t>
  </si>
  <si>
    <t>Radiation Oncologist 1</t>
  </si>
  <si>
    <t>ROI</t>
  </si>
  <si>
    <t>Bladder</t>
  </si>
  <si>
    <t>Bowel Bag</t>
  </si>
  <si>
    <t>Brain</t>
  </si>
  <si>
    <t>Brainstem</t>
  </si>
  <si>
    <t>Lips</t>
  </si>
  <si>
    <t>Pituitary</t>
  </si>
  <si>
    <t>Esophagus</t>
  </si>
  <si>
    <t>Heart</t>
  </si>
  <si>
    <t>Trachea</t>
  </si>
  <si>
    <t>Bowel Loops</t>
  </si>
  <si>
    <t>Rectum</t>
  </si>
  <si>
    <t>RO1</t>
  </si>
  <si>
    <t>RO2</t>
  </si>
  <si>
    <t>RO3</t>
  </si>
  <si>
    <t>SUM among all radiation oncologists for each EO</t>
  </si>
  <si>
    <t>SUM of points for all ROIs from all oncologists</t>
  </si>
  <si>
    <t>Maximum possible score:</t>
  </si>
  <si>
    <t>Larynx</t>
  </si>
  <si>
    <t>OpticChiasm</t>
  </si>
  <si>
    <t>Bone_Mandible</t>
  </si>
  <si>
    <t>Cavity_Oral</t>
  </si>
  <si>
    <t>SpinalCord</t>
  </si>
  <si>
    <t>Glnd_Thyroid</t>
  </si>
  <si>
    <t>A_Aorta</t>
  </si>
  <si>
    <t>BrachialPlex L</t>
  </si>
  <si>
    <t>BrachialPlex R</t>
  </si>
  <si>
    <t>Cochlea R</t>
  </si>
  <si>
    <t>Cochlea L</t>
  </si>
  <si>
    <t>Eye R</t>
  </si>
  <si>
    <t>Eye L</t>
  </si>
  <si>
    <t>Glnd_Lacrimal L</t>
  </si>
  <si>
    <t>Glnd_Lacrimal R</t>
  </si>
  <si>
    <t>Lens L</t>
  </si>
  <si>
    <t>Lens R</t>
  </si>
  <si>
    <t>OpticNrv L</t>
  </si>
  <si>
    <t>OpticNrv R</t>
  </si>
  <si>
    <t>Parotid L</t>
  </si>
  <si>
    <t>Parotid R</t>
  </si>
  <si>
    <t>Glnd_Submand L</t>
  </si>
  <si>
    <t>Glnd_Submand R</t>
  </si>
  <si>
    <t>Female Breast L</t>
  </si>
  <si>
    <t>Female Breast R</t>
  </si>
  <si>
    <t>Lung L</t>
  </si>
  <si>
    <t>Lung R</t>
  </si>
  <si>
    <t>Kidney R</t>
  </si>
  <si>
    <t>Kidney L</t>
  </si>
  <si>
    <t>Femur_Head L</t>
  </si>
  <si>
    <t>Femur_Head R</t>
  </si>
  <si>
    <t>Radiation Oncologist 2</t>
  </si>
  <si>
    <t>Radiation Oncologist 3</t>
  </si>
  <si>
    <t xml:space="preserve">2.2 Objective Evaluation Metrics - DICE score and Hausdorff distance </t>
  </si>
  <si>
    <t>DICE Similarity Coefficient (DSC)</t>
  </si>
  <si>
    <t>Average Hausdorff Distance (aHD)</t>
  </si>
  <si>
    <t>ALPHA</t>
  </si>
  <si>
    <t>BETA</t>
  </si>
  <si>
    <t>GAMMA</t>
  </si>
  <si>
    <t>DELTA</t>
  </si>
  <si>
    <t>EPSILON</t>
  </si>
  <si>
    <t>OpticNrv_L</t>
  </si>
  <si>
    <t>OpticNrv_R</t>
  </si>
  <si>
    <t>Parotid_L</t>
  </si>
  <si>
    <t>Parotid_R</t>
  </si>
  <si>
    <t>Glnd_Submand_L</t>
  </si>
  <si>
    <t>Glnd_Submand_R</t>
  </si>
  <si>
    <t>Glottis</t>
  </si>
  <si>
    <t>Breast_L</t>
  </si>
  <si>
    <t>Lung_L</t>
  </si>
  <si>
    <t>Oesophagus</t>
  </si>
  <si>
    <t>Breast_R</t>
  </si>
  <si>
    <t>Male pelvis</t>
  </si>
  <si>
    <t>Femur_Head_R</t>
  </si>
  <si>
    <t>Femur_Head_L</t>
  </si>
  <si>
    <t>Bag_Bowel</t>
  </si>
  <si>
    <t>All OaR</t>
  </si>
  <si>
    <t>Amount of avaliable OaR</t>
  </si>
  <si>
    <r>
      <t>P</t>
    </r>
    <r>
      <rPr>
        <vertAlign val="superscript"/>
        <sz val="11"/>
        <color rgb="FF000000"/>
        <rFont val="Calibri"/>
        <family val="2"/>
      </rPr>
      <t>DICE</t>
    </r>
  </si>
  <si>
    <r>
      <t>P</t>
    </r>
    <r>
      <rPr>
        <vertAlign val="superscript"/>
        <sz val="11"/>
        <color rgb="FF000000"/>
        <rFont val="Calibri"/>
        <family val="2"/>
      </rPr>
      <t>HD</t>
    </r>
  </si>
  <si>
    <t>Average DICE</t>
  </si>
  <si>
    <t>Average HD</t>
  </si>
  <si>
    <r>
      <t>H</t>
    </r>
    <r>
      <rPr>
        <vertAlign val="superscript"/>
        <sz val="11"/>
        <color rgb="FF000000"/>
        <rFont val="Calibri"/>
        <family val="2"/>
      </rPr>
      <t>DICE</t>
    </r>
  </si>
  <si>
    <r>
      <t>H</t>
    </r>
    <r>
      <rPr>
        <vertAlign val="superscript"/>
        <sz val="11"/>
        <color rgb="FF000000"/>
        <rFont val="Calibri"/>
        <family val="2"/>
      </rPr>
      <t>HD</t>
    </r>
  </si>
  <si>
    <r>
      <t>Maximum H</t>
    </r>
    <r>
      <rPr>
        <vertAlign val="superscript"/>
        <sz val="11"/>
        <color rgb="FF000000"/>
        <rFont val="Calibri"/>
        <family val="2"/>
      </rPr>
      <t>DICE</t>
    </r>
  </si>
  <si>
    <r>
      <t>Minimum H</t>
    </r>
    <r>
      <rPr>
        <vertAlign val="superscript"/>
        <sz val="11"/>
        <color rgb="FF000000"/>
        <rFont val="Calibri"/>
        <family val="2"/>
      </rPr>
      <t>HD</t>
    </r>
  </si>
  <si>
    <t>Max avaliable points</t>
  </si>
  <si>
    <r>
      <t>S</t>
    </r>
    <r>
      <rPr>
        <vertAlign val="superscript"/>
        <sz val="11"/>
        <color rgb="FF000000"/>
        <rFont val="Calibri"/>
        <family val="2"/>
      </rPr>
      <t>DICE</t>
    </r>
  </si>
  <si>
    <r>
      <t>S</t>
    </r>
    <r>
      <rPr>
        <vertAlign val="superscript"/>
        <sz val="11"/>
        <color rgb="FF000000"/>
        <rFont val="Calibri"/>
        <family val="2"/>
      </rPr>
      <t>HD</t>
    </r>
  </si>
  <si>
    <t>Score from DICE:</t>
  </si>
  <si>
    <t>Score from HD:</t>
  </si>
  <si>
    <t>Kritérium</t>
  </si>
  <si>
    <t>Váha</t>
  </si>
  <si>
    <t>1. Klinické hodnotenie (50%)</t>
  </si>
  <si>
    <t>1.1 Hodnotenie expertom</t>
  </si>
  <si>
    <t>1.2 Objektívne hodnotiace metriky</t>
  </si>
  <si>
    <t>1.2.1 DICE skóre</t>
  </si>
  <si>
    <t>1.2.2 Priemerná Hausdorffova vzdialenosť</t>
  </si>
  <si>
    <t>2.1 Rozsah ponuky anatomických štruktúr</t>
  </si>
  <si>
    <t>2.2 Úroveň automatizácie klinického procesu</t>
  </si>
  <si>
    <t>4.1 Celková cena riešenia</t>
  </si>
  <si>
    <t>2.1 Range of anatomical structures</t>
  </si>
  <si>
    <t>Radiation oncologist 1</t>
  </si>
  <si>
    <t>Spôsob prideľovania bodov:</t>
  </si>
  <si>
    <r>
      <rPr>
        <b/>
        <sz val="11"/>
        <color rgb="FF000000"/>
        <rFont val="Calibri"/>
        <family val="2"/>
        <charset val="1"/>
      </rPr>
      <t xml:space="preserve">1. </t>
    </r>
    <r>
      <rPr>
        <sz val="11"/>
        <color rgb="FF000000"/>
        <rFont val="Calibri"/>
        <family val="2"/>
        <charset val="238"/>
      </rPr>
      <t xml:space="preserve">Prideľuje sa </t>
    </r>
    <r>
      <rPr>
        <b/>
        <sz val="11"/>
        <color rgb="FF000000"/>
        <rFont val="Calibri"/>
        <family val="2"/>
        <charset val="1"/>
      </rPr>
      <t>LEN plný počet bodov podľa stĺpca</t>
    </r>
    <r>
      <rPr>
        <sz val="11"/>
        <color rgb="FF000000"/>
        <rFont val="Calibri"/>
        <family val="2"/>
        <charset val="238"/>
      </rPr>
      <t xml:space="preserve"> "Number of points allocable under criterion 2.1" </t>
    </r>
    <r>
      <rPr>
        <b/>
        <sz val="11"/>
        <color rgb="FF000000"/>
        <rFont val="Calibri"/>
        <family val="2"/>
        <charset val="1"/>
      </rPr>
      <t>ALEBO sa pridelí nula.</t>
    </r>
  </si>
  <si>
    <r>
      <rPr>
        <b/>
        <sz val="11"/>
        <color rgb="FF000000"/>
        <rFont val="Calibri"/>
        <family val="2"/>
        <charset val="1"/>
      </rPr>
      <t xml:space="preserve">2. </t>
    </r>
    <r>
      <rPr>
        <sz val="11"/>
        <color rgb="FF000000"/>
        <rFont val="Calibri"/>
        <family val="2"/>
        <charset val="238"/>
      </rPr>
      <t>Počet bodov</t>
    </r>
    <r>
      <rPr>
        <b/>
        <sz val="11"/>
        <color rgb="FF000000"/>
        <rFont val="Calibri"/>
        <family val="2"/>
        <charset val="1"/>
      </rPr>
      <t xml:space="preserve"> podľa stĺpca</t>
    </r>
    <r>
      <rPr>
        <sz val="11"/>
        <color rgb="FF000000"/>
        <rFont val="Calibri"/>
        <family val="2"/>
        <charset val="238"/>
      </rPr>
      <t xml:space="preserve"> "Number of points allocable under criterion 2.1" sa pridelí vtedy,
ak je štruktúra ROI "prijateľná", čím sa myslí </t>
    </r>
    <r>
      <rPr>
        <b/>
        <sz val="11"/>
        <color rgb="FF000000"/>
        <rFont val="Calibri"/>
        <family val="2"/>
        <charset val="1"/>
      </rPr>
      <t>použiteľná alebo použiteľná s potrebou úpravy.</t>
    </r>
  </si>
  <si>
    <r>
      <rPr>
        <b/>
        <sz val="11"/>
        <color rgb="FF000000"/>
        <rFont val="Calibri"/>
        <family val="2"/>
        <charset val="1"/>
      </rPr>
      <t xml:space="preserve">3. </t>
    </r>
    <r>
      <rPr>
        <sz val="11"/>
        <color rgb="FF000000"/>
        <rFont val="Calibri"/>
        <family val="2"/>
        <charset val="238"/>
      </rPr>
      <t xml:space="preserve">Počet bodov </t>
    </r>
    <r>
      <rPr>
        <b/>
        <sz val="11"/>
        <color rgb="FF000000"/>
        <rFont val="Calibri"/>
        <family val="2"/>
        <charset val="1"/>
      </rPr>
      <t>nula</t>
    </r>
    <r>
      <rPr>
        <sz val="11"/>
        <color rgb="FF000000"/>
        <rFont val="Calibri"/>
        <family val="2"/>
        <charset val="238"/>
      </rPr>
      <t xml:space="preserve"> sa pridelí vtedy, ak je štruktúra ROI chýbajúca alebo neprijateľná, čím sa myslí,
že </t>
    </r>
    <r>
      <rPr>
        <b/>
        <sz val="11"/>
        <color rgb="FF000000"/>
        <rFont val="Calibri"/>
        <family val="2"/>
        <charset val="1"/>
      </rPr>
      <t>celý</t>
    </r>
    <r>
      <rPr>
        <sz val="11"/>
        <color rgb="FF000000"/>
        <rFont val="Calibri"/>
        <family val="2"/>
        <charset val="238"/>
      </rPr>
      <t xml:space="preserve"> </t>
    </r>
    <r>
      <rPr>
        <b/>
        <sz val="11"/>
        <color rgb="FF000000"/>
        <rFont val="Calibri"/>
        <family val="2"/>
        <charset val="1"/>
      </rPr>
      <t>OAR/CTV je potrebné prekresliť ručne.</t>
    </r>
  </si>
  <si>
    <r>
      <rPr>
        <b/>
        <sz val="11"/>
        <color rgb="FF000000"/>
        <rFont val="Calibri"/>
        <family val="2"/>
        <charset val="1"/>
      </rPr>
      <t>4.</t>
    </r>
    <r>
      <rPr>
        <sz val="11"/>
        <color rgb="FF000000"/>
        <rFont val="Calibri"/>
        <family val="2"/>
        <charset val="1"/>
      </rPr>
      <t xml:space="preserve"> Ak sa daný ROI vyskytuje opakovane vo viacerých CT sériách, postačuje hodnotenie vykonať pre jednu štruktúru.</t>
    </r>
  </si>
  <si>
    <t>ROI number</t>
  </si>
  <si>
    <t>Organ at Risk</t>
  </si>
  <si>
    <t>Number of points allocable under criterion 2.1</t>
  </si>
  <si>
    <t>Number of points allocated under criterion 2.1</t>
  </si>
  <si>
    <t>(anatomical structure)</t>
  </si>
  <si>
    <t>ALFA</t>
  </si>
  <si>
    <t>A_Pulmonary</t>
  </si>
  <si>
    <t>Bowel_Small, Bowel_Large (bowel loops)</t>
  </si>
  <si>
    <t>BrachialPlex_L</t>
  </si>
  <si>
    <t>BrachialPlex_R</t>
  </si>
  <si>
    <t>Cochlea</t>
  </si>
  <si>
    <t>Colon_Sigmoid</t>
  </si>
  <si>
    <t>Duodenum</t>
  </si>
  <si>
    <t>Eye_L</t>
  </si>
  <si>
    <t>Eye_R</t>
  </si>
  <si>
    <t>Glnd_Lacrimal_L</t>
  </si>
  <si>
    <r>
      <rPr>
        <sz val="11"/>
        <color rgb="FF000000"/>
        <rFont val="Calibri"/>
        <family val="2"/>
        <charset val="1"/>
      </rPr>
      <t>Glnd_Lacrimal_R</t>
    </r>
    <r>
      <rPr>
        <sz val="8"/>
        <color rgb="FF000000"/>
        <rFont val="Calibri"/>
        <family val="2"/>
        <charset val="1"/>
      </rPr>
      <t> </t>
    </r>
  </si>
  <si>
    <t>Kidney_L</t>
  </si>
  <si>
    <t>Kidney_R</t>
  </si>
  <si>
    <t>Lens_L</t>
  </si>
  <si>
    <t>Lens_R</t>
  </si>
  <si>
    <t>Liver</t>
  </si>
  <si>
    <t>Lung_R</t>
  </si>
  <si>
    <t>Musc_Constrict</t>
  </si>
  <si>
    <t>PenileBulb</t>
  </si>
  <si>
    <t>Retina_L</t>
  </si>
  <si>
    <t>Retina_R</t>
  </si>
  <si>
    <t>SpinalCanal / SpinalCord</t>
  </si>
  <si>
    <t>Stomach</t>
  </si>
  <si>
    <t>AirWay_Prox or Bronchus</t>
  </si>
  <si>
    <t xml:space="preserve">(Proximal Bronchial Tree) </t>
  </si>
  <si>
    <t>Regionálne lymfatické uzliny krku</t>
  </si>
  <si>
    <t>Regionálne lymfatické uzliny panvy</t>
  </si>
  <si>
    <t>Regionálne lymfatické uzliny prsníka</t>
  </si>
  <si>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rgb="FF000000"/>
        <rFont val="Calibri"/>
        <family val="2"/>
        <charset val="238"/>
      </rPr>
      <t xml:space="preserve">Prideľuje sa </t>
    </r>
    <r>
      <rPr>
        <b/>
        <sz val="11"/>
        <color theme="1"/>
        <rFont val="Calibri"/>
        <family val="2"/>
        <scheme val="minor"/>
      </rPr>
      <t>LEN plný počet bodov podľa stĺpca</t>
    </r>
    <r>
      <rPr>
        <sz val="11"/>
        <color rgb="FF000000"/>
        <rFont val="Calibri"/>
        <family val="2"/>
        <charset val="238"/>
      </rPr>
      <t xml:space="preserve"> "Number of points allocable under criterion 2.1" </t>
    </r>
    <r>
      <rPr>
        <b/>
        <sz val="11"/>
        <color theme="1"/>
        <rFont val="Calibri"/>
        <family val="2"/>
        <scheme val="minor"/>
      </rPr>
      <t>ALEBO sa pridelí nula.</t>
    </r>
  </si>
  <si>
    <r>
      <rPr>
        <b/>
        <sz val="11"/>
        <color theme="1"/>
        <rFont val="Calibri"/>
        <family val="2"/>
        <scheme val="minor"/>
      </rPr>
      <t xml:space="preserve">2. </t>
    </r>
    <r>
      <rPr>
        <sz val="11"/>
        <color rgb="FF000000"/>
        <rFont val="Calibri"/>
        <family val="2"/>
        <charset val="238"/>
      </rPr>
      <t>Počet bodov</t>
    </r>
    <r>
      <rPr>
        <b/>
        <sz val="11"/>
        <color theme="1"/>
        <rFont val="Calibri"/>
        <family val="2"/>
        <scheme val="minor"/>
      </rPr>
      <t xml:space="preserve"> podľa stĺpca</t>
    </r>
    <r>
      <rPr>
        <sz val="11"/>
        <color rgb="FF000000"/>
        <rFont val="Calibri"/>
        <family val="2"/>
        <charset val="238"/>
      </rPr>
      <t xml:space="preserve"> "Number of points allocable under criterion 2.1" sa pridelí vtedy,
ak je štruktúra ROI "prijateľná", čím sa myslí </t>
    </r>
    <r>
      <rPr>
        <b/>
        <sz val="11"/>
        <color theme="1"/>
        <rFont val="Calibri"/>
        <family val="2"/>
        <scheme val="minor"/>
      </rPr>
      <t>použiteľná alebo použiteľná s potrebou úpravy.</t>
    </r>
  </si>
  <si>
    <r>
      <rPr>
        <b/>
        <sz val="11"/>
        <color theme="1"/>
        <rFont val="Calibri"/>
        <family val="2"/>
        <scheme val="minor"/>
      </rPr>
      <t xml:space="preserve">3. </t>
    </r>
    <r>
      <rPr>
        <sz val="11"/>
        <color rgb="FF000000"/>
        <rFont val="Calibri"/>
        <family val="2"/>
        <charset val="238"/>
      </rPr>
      <t xml:space="preserve">Počet bodov </t>
    </r>
    <r>
      <rPr>
        <b/>
        <sz val="11"/>
        <color theme="1"/>
        <rFont val="Calibri"/>
        <family val="2"/>
        <scheme val="minor"/>
      </rPr>
      <t>nula</t>
    </r>
    <r>
      <rPr>
        <sz val="11"/>
        <color rgb="FF000000"/>
        <rFont val="Calibri"/>
        <family val="2"/>
        <charset val="238"/>
      </rPr>
      <t xml:space="preserve"> sa pridelí vtedy, ak je štruktúra ROI chýbajúca alebo neprijateľná, čím sa myslí,
že </t>
    </r>
    <r>
      <rPr>
        <b/>
        <sz val="11"/>
        <color theme="1"/>
        <rFont val="Calibri"/>
        <family val="2"/>
        <scheme val="minor"/>
      </rPr>
      <t>celý</t>
    </r>
    <r>
      <rPr>
        <sz val="11"/>
        <color rgb="FF000000"/>
        <rFont val="Calibri"/>
        <family val="2"/>
        <charset val="238"/>
      </rPr>
      <t xml:space="preserve"> </t>
    </r>
    <r>
      <rPr>
        <b/>
        <sz val="11"/>
        <color theme="1"/>
        <rFont val="Calibri"/>
        <family val="2"/>
        <scheme val="minor"/>
      </rPr>
      <t>OAR/CTV je potrebné prekresliť ručne.</t>
    </r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</si>
  <si>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Ak sa daný ROI vyskytuje opakovane vo viacerých CT sériách, postačuje hodnotenie vykonať pre jednu štruktúru.</t>
    </r>
  </si>
  <si>
    <r>
      <t>Glnd_Lacrimal_R</t>
    </r>
    <r>
      <rPr>
        <sz val="8"/>
        <color rgb="FF000000"/>
        <rFont val="Calibri"/>
        <family val="2"/>
        <scheme val="minor"/>
      </rPr>
      <t> </t>
    </r>
  </si>
  <si>
    <t>Radiation oncologist 3</t>
  </si>
  <si>
    <r>
      <rPr>
        <b/>
        <sz val="11"/>
        <color rgb="FF000000"/>
        <rFont val="Calibri"/>
        <family val="2"/>
        <charset val="238"/>
      </rPr>
      <t xml:space="preserve">1. </t>
    </r>
    <r>
      <rPr>
        <sz val="11"/>
        <color rgb="FF000000"/>
        <rFont val="Calibri"/>
        <family val="2"/>
        <charset val="238"/>
      </rPr>
      <t xml:space="preserve">Prideľuje sa </t>
    </r>
    <r>
      <rPr>
        <b/>
        <sz val="11"/>
        <color rgb="FF000000"/>
        <rFont val="Calibri"/>
        <family val="2"/>
        <charset val="238"/>
      </rPr>
      <t>LEN plný počet bodov podľa stĺpca</t>
    </r>
    <r>
      <rPr>
        <sz val="11"/>
        <color rgb="FF000000"/>
        <rFont val="Calibri"/>
        <family val="2"/>
        <charset val="238"/>
      </rPr>
      <t xml:space="preserve"> "Number of points allocable under criterion 2.1" </t>
    </r>
    <r>
      <rPr>
        <b/>
        <sz val="11"/>
        <color rgb="FF000000"/>
        <rFont val="Calibri"/>
        <family val="2"/>
        <charset val="238"/>
      </rPr>
      <t>ALEBO sa pridelí nula.</t>
    </r>
  </si>
  <si>
    <r>
      <rPr>
        <b/>
        <sz val="11"/>
        <color rgb="FF000000"/>
        <rFont val="Calibri"/>
        <family val="2"/>
        <charset val="238"/>
      </rPr>
      <t xml:space="preserve">2. </t>
    </r>
    <r>
      <rPr>
        <sz val="11"/>
        <color rgb="FF000000"/>
        <rFont val="Calibri"/>
        <family val="2"/>
        <charset val="238"/>
      </rPr>
      <t>Počet bodov</t>
    </r>
    <r>
      <rPr>
        <b/>
        <sz val="11"/>
        <color rgb="FF000000"/>
        <rFont val="Calibri"/>
        <family val="2"/>
        <charset val="238"/>
      </rPr>
      <t xml:space="preserve"> podľa stĺpca</t>
    </r>
    <r>
      <rPr>
        <sz val="11"/>
        <color rgb="FF000000"/>
        <rFont val="Calibri"/>
        <family val="2"/>
        <charset val="238"/>
      </rPr>
      <t xml:space="preserve"> "Number of points allocable under criterion 2.1" sa pridelí vtedy,
ak je štruktúra ROI "prijateľná", čím sa myslí </t>
    </r>
    <r>
      <rPr>
        <b/>
        <sz val="11"/>
        <color rgb="FF000000"/>
        <rFont val="Calibri"/>
        <family val="2"/>
        <charset val="238"/>
      </rPr>
      <t>použiteľná alebo použiteľná s potrebou úpravy.</t>
    </r>
  </si>
  <si>
    <r>
      <rPr>
        <b/>
        <sz val="11"/>
        <color rgb="FF000000"/>
        <rFont val="Calibri"/>
        <family val="2"/>
        <charset val="238"/>
      </rPr>
      <t xml:space="preserve">3. </t>
    </r>
    <r>
      <rPr>
        <sz val="11"/>
        <color rgb="FF000000"/>
        <rFont val="Calibri"/>
        <family val="2"/>
        <charset val="238"/>
      </rPr>
      <t xml:space="preserve">Počet bodov </t>
    </r>
    <r>
      <rPr>
        <b/>
        <sz val="11"/>
        <color rgb="FF000000"/>
        <rFont val="Calibri"/>
        <family val="2"/>
        <charset val="238"/>
      </rPr>
      <t>nula</t>
    </r>
    <r>
      <rPr>
        <sz val="11"/>
        <color rgb="FF000000"/>
        <rFont val="Calibri"/>
        <family val="2"/>
        <charset val="238"/>
      </rPr>
      <t xml:space="preserve"> sa pridelí vtedy, ak je štruktúra ROI chýbajúca alebo neprijateľná, čím sa myslí,
že </t>
    </r>
    <r>
      <rPr>
        <b/>
        <sz val="11"/>
        <color rgb="FF000000"/>
        <rFont val="Calibri"/>
        <family val="2"/>
        <charset val="238"/>
      </rPr>
      <t>celý</t>
    </r>
    <r>
      <rPr>
        <sz val="11"/>
        <color rgb="FF000000"/>
        <rFont val="Calibri"/>
        <family val="2"/>
        <charset val="238"/>
      </rPr>
      <t xml:space="preserve"> </t>
    </r>
    <r>
      <rPr>
        <b/>
        <sz val="11"/>
        <color rgb="FF000000"/>
        <rFont val="Calibri"/>
        <family val="2"/>
        <charset val="238"/>
      </rPr>
      <t>OAR/CTV je potrebné prekresliť ručne.</t>
    </r>
  </si>
  <si>
    <r>
      <rPr>
        <b/>
        <sz val="11"/>
        <color rgb="FF000000"/>
        <rFont val="Calibri"/>
        <family val="2"/>
        <charset val="238"/>
      </rPr>
      <t>4.</t>
    </r>
    <r>
      <rPr>
        <sz val="11"/>
        <color rgb="FF000000"/>
        <rFont val="Calibri"/>
        <family val="2"/>
        <charset val="238"/>
      </rPr>
      <t xml:space="preserve"> Ak sa daný ROI vyskytuje opakovane vo viacerých CT sériách, postačuje hodnotenie vykonať pre jednu štruktúru.</t>
    </r>
  </si>
  <si>
    <r>
      <rPr>
        <sz val="11"/>
        <color rgb="FF000000"/>
        <rFont val="Calibri"/>
        <family val="2"/>
        <charset val="238"/>
      </rPr>
      <t>Glnd_Lacrimal_R</t>
    </r>
    <r>
      <rPr>
        <sz val="8"/>
        <color rgb="FF000000"/>
        <rFont val="Calibri"/>
        <family val="2"/>
        <charset val="238"/>
      </rPr>
      <t> </t>
    </r>
  </si>
  <si>
    <t>Cena</t>
  </si>
  <si>
    <t>Body</t>
  </si>
  <si>
    <t>SPOLU BODY</t>
  </si>
  <si>
    <t>PORADIE</t>
  </si>
  <si>
    <t>Strata na 1.</t>
  </si>
  <si>
    <t>GAMMA 3</t>
  </si>
  <si>
    <t>GAMMA 2</t>
  </si>
  <si>
    <t>GAMMA 1</t>
  </si>
  <si>
    <t>Vyjadrenie</t>
  </si>
  <si>
    <t>štruktúra je nedostatočná, zakreslená len v jednom reze</t>
  </si>
  <si>
    <t>štruktúra chýba</t>
  </si>
  <si>
    <t>časť štruktúry chýba</t>
  </si>
  <si>
    <t>časť štruktúry chýba - kaudálne</t>
  </si>
  <si>
    <t>chýba časť štruktúry</t>
  </si>
  <si>
    <t>štruktúra je neúplná</t>
  </si>
  <si>
    <t>štruktúra potrebuje výraznú úpravu</t>
  </si>
  <si>
    <t>anatomicky nepresné zakreslenie, odklon od ESTRO GUIDELINES</t>
  </si>
  <si>
    <t>štruktúra zakreslená len v jednom reze, odklon od ESTRO GUIDELINES</t>
  </si>
  <si>
    <t>štruktúra nie je zakreslená</t>
  </si>
  <si>
    <t>anatomicky nepresné zakreslenie, rozsah štruktúry je nadhodnotený</t>
  </si>
  <si>
    <t>rozsah zakreslenej štrukrúry nezodpovedá ESTRO GUIDELINES</t>
  </si>
  <si>
    <t>výrazná anatomická nepresnosť v horných rezoch</t>
  </si>
  <si>
    <t>zakreslená štrukrúra presahuje kontúru kože</t>
  </si>
  <si>
    <t>výrazná anatomická nepresnosť v dolných rezoch</t>
  </si>
  <si>
    <t>štrúktúra zakreslená anatomicky nepresne</t>
  </si>
  <si>
    <t>štruktúra zakreslená anatomicky nesprávne</t>
  </si>
  <si>
    <t>štruktúra nie je zakreslená v horných rezoch</t>
  </si>
  <si>
    <t>v spodných rezoch anatomicky nesprávne zakreslenie</t>
  </si>
  <si>
    <t>anatomicky nesprávne zakreslenie</t>
  </si>
  <si>
    <t>technická chyba pri prepisovaní mením hodnotenie na 10</t>
  </si>
  <si>
    <t>v kraniálnej časti anatomicky nepresné zakreslenie</t>
  </si>
  <si>
    <t>Epsilon: missing contour</t>
  </si>
  <si>
    <t>Alpha: contour is largerly overextimated especially in cervical region and needs major adjustment</t>
  </si>
  <si>
    <t>Alpha: a large part of aorta is missing</t>
  </si>
  <si>
    <t>Gamma: aorta mixed with great vessels</t>
  </si>
  <si>
    <t>Gamma oesophagus needs major adjustment, recontouring</t>
  </si>
  <si>
    <t>Delta: oesophagus needs major adjustment, recontouring</t>
  </si>
  <si>
    <t>Alpha: major editing is required</t>
  </si>
  <si>
    <t>Delta: major editing is required</t>
  </si>
  <si>
    <t>Epsilon:  major editing is required</t>
  </si>
  <si>
    <t>Epsilon: Missing/major editing is required</t>
  </si>
  <si>
    <t>Gamma: major editing is required</t>
  </si>
  <si>
    <t>Gamma: contour is missing</t>
  </si>
  <si>
    <t>Alpha: dorsal part of the bladder must be recontoured</t>
  </si>
  <si>
    <t>Gamma: dorsal part of the bladder must be recontoured</t>
  </si>
  <si>
    <t>Epsilon: additional contours is necessaty cranio - caudally, prostate- rectum intervace must be edited</t>
  </si>
  <si>
    <t>ALFA 1</t>
  </si>
  <si>
    <t>BETA 1</t>
  </si>
  <si>
    <t>ALFA 3</t>
  </si>
  <si>
    <t>BETA 3</t>
  </si>
  <si>
    <t>DELTA 3</t>
  </si>
  <si>
    <t>EPSILON 3</t>
  </si>
  <si>
    <t>DELTA 1</t>
  </si>
  <si>
    <t>EPSILON 1</t>
  </si>
  <si>
    <t>ALFA 2</t>
  </si>
  <si>
    <t>DELTA 2</t>
  </si>
  <si>
    <t>EPSILON 2</t>
  </si>
  <si>
    <t>Legenda</t>
  </si>
  <si>
    <t>Farba</t>
  </si>
  <si>
    <t>Význam</t>
  </si>
  <si>
    <t>Identifikované rozdiely v hnoteniach dvoch radiačných onkológov</t>
  </si>
  <si>
    <t>súčet bodov</t>
  </si>
  <si>
    <r>
      <t xml:space="preserve">Hodnotenie 0 bodov - </t>
    </r>
    <r>
      <rPr>
        <i/>
        <sz val="11"/>
        <color rgb="FF000000"/>
        <rFont val="Calibri"/>
        <family val="2"/>
        <charset val="238"/>
      </rPr>
      <t>Neprijateľné - je potrebné celú štúdiu prerobiť manuálne</t>
    </r>
  </si>
  <si>
    <r>
      <t xml:space="preserve">Hodnotenie 3 body - </t>
    </r>
    <r>
      <rPr>
        <i/>
        <sz val="11"/>
        <color rgb="FF000000"/>
        <rFont val="Calibri"/>
        <family val="2"/>
        <charset val="238"/>
      </rPr>
      <t>Neprijateľné - veľká potreba manuálnej editácie</t>
    </r>
  </si>
  <si>
    <t>Hodnotenia radiačných onkológov, ktoré sa navzájom líšia o viac ako 4 body</t>
  </si>
  <si>
    <t>SUM of points for all EO</t>
  </si>
  <si>
    <t>Number of points obtained by "ROI":</t>
  </si>
  <si>
    <t>Minimum</t>
  </si>
  <si>
    <t>Hárok</t>
  </si>
  <si>
    <t>Vysvetlivka</t>
  </si>
  <si>
    <t>1.1_Oncologist1</t>
  </si>
  <si>
    <t>1.1_Oncologist2</t>
  </si>
  <si>
    <t>1.1_Oncologist3</t>
  </si>
  <si>
    <t>1.1_Oncologist Spolu</t>
  </si>
  <si>
    <t>1.1_Oncologist1-v2</t>
  </si>
  <si>
    <t>1.1_Oncologist2-v2</t>
  </si>
  <si>
    <t>1.1_Oncologist3-v2</t>
  </si>
  <si>
    <t>2.1_ROI 1</t>
  </si>
  <si>
    <t>2.1_ROI 2</t>
  </si>
  <si>
    <t>2.1_ROI 3</t>
  </si>
  <si>
    <t>Úroveň automatizácie procesu</t>
  </si>
  <si>
    <t>Hospodársky subjekt</t>
  </si>
  <si>
    <t>Nižšia úroveň automatizácie procesov</t>
  </si>
  <si>
    <t>Najnižšia úroveň automatizácie procesov</t>
  </si>
  <si>
    <t>Kontúrovanie_automatizované</t>
  </si>
  <si>
    <t>Hodnotené riešenie</t>
  </si>
  <si>
    <t>Proces a jeho forma</t>
  </si>
  <si>
    <t>Kontúrovanie_manuálne</t>
  </si>
  <si>
    <t>-</t>
  </si>
  <si>
    <t>Najvyššia úroveň automatizácie procesov</t>
  </si>
  <si>
    <t>Odoslanie vygenerovaných výsledkov_automatizované</t>
  </si>
  <si>
    <t>Odoslanie vygenerovaných výsledkov_manuálne</t>
  </si>
  <si>
    <t>3.1_Cena_FINAL</t>
  </si>
  <si>
    <t>Výsledné hodnotenie_FINAL</t>
  </si>
  <si>
    <t>Výsledné hodnotenie sa pre každý hospodársky subjekt spočítalo ako súčet všetkých bodov, ktoré boli hospodárskemu subjektu pridelené na základe definovaných kritérií. Úspešným uchádzačom sa stal uchádzač, ktorý získal v celkovom hodnotení najvyšší počet bodov.</t>
  </si>
  <si>
    <t>Na účely hodnotenia úrovne automatizácie klinického procesu, každý hospodársky subjekt v rámci hospodárskej súťaže poskytol MZ SR detailný procesný diagram, z ktorého bolo zrejmé, akým spôsobom je nástroj integrovaný do procesov pracoviska. V procesnom diagrame, alebo jeho opise, muselo byť uvedené, či uvedený krok procesu môže byť plne automatický, alebo je potrebné vykonať manuálny úkon.</t>
  </si>
  <si>
    <t>Cieľom tohto kritéria bolo ohodnotiť to, keď riešenie ponúka automatické kontúrovanie čo najširšej množiny rizikových orgánov. Deklarovaná ponuka každého hospodárskeho subjektu bola hodnotená voči požadovanému rozsahu kontúr.</t>
  </si>
  <si>
    <t>Oncologist1</t>
  </si>
  <si>
    <t>Radiačný onkológ 1</t>
  </si>
  <si>
    <t>Oncologist2</t>
  </si>
  <si>
    <t>Radiačný onkológ 2</t>
  </si>
  <si>
    <t>Oncologist3</t>
  </si>
  <si>
    <t>Radiačný onkológ 3</t>
  </si>
  <si>
    <t>Hodnotenie automatického kontúrovania radiačným onkológom 1</t>
  </si>
  <si>
    <t>Hodnotenie automatického kontúrovania radiačným onkológom 2</t>
  </si>
  <si>
    <t>Hodnotenie automatického kontúrovania radiačným onkológom 3</t>
  </si>
  <si>
    <t>Sumárne hodnotenie automatického kontúrovania všetkými radiačnými onkológmi</t>
  </si>
  <si>
    <t>2. Súlad s funkčnými požiadavkami (25 %)</t>
  </si>
  <si>
    <t>1. Klinické hodnotenie (50 %)</t>
  </si>
  <si>
    <t>3. Hodnotenie finančných aspektov (25 %)</t>
  </si>
  <si>
    <t>Každý z troch hodnotiacich radiačných onkológov samostatne posúdil pre každé z CT vyšetrení kvalitu kontúr vygenerovaných prostredníctvom riešenia ponúkaného jedným z hospodárskych subjektov</t>
  </si>
  <si>
    <t>Subjektívne hodnotenie kvality kontúr radiačným onkológom 1</t>
  </si>
  <si>
    <t>Subjektívne hodnotenie kvality kontúr radiačným onkológom 2</t>
  </si>
  <si>
    <t>Subjektívne hodnotenie kvality kontúr radiačným onkológom 3</t>
  </si>
  <si>
    <t>Sumárne hodnotenie kvality kontúr všetkými radiačnými onkológmi</t>
  </si>
  <si>
    <t>Zdôvodnenie, zrevidovanie a konsolidovanie svojho hodnotenia radiačným onkológom 1</t>
  </si>
  <si>
    <t>Zdôvodnenie, zrevidovanie a konsolidovanie svojho hodnotenia radiačným onkológom 2</t>
  </si>
  <si>
    <t>Zdôvodnenie, zrevidovanie a konsolidovanie svojho hodnotenia radiačným onkológom 3</t>
  </si>
  <si>
    <t>3.1 Celková cena za uskutočnenie požadovaného predmetu zákazky vyjadrená v EUR s DPH</t>
  </si>
  <si>
    <t>2.2_Úroveň automatizácie_FINAL</t>
  </si>
  <si>
    <t>2.1_ROI_FINAL</t>
  </si>
  <si>
    <t>1.2_Objective_FINAL</t>
  </si>
  <si>
    <t>1.1_Oncologist spolu_FINAL</t>
  </si>
  <si>
    <t>Cieľom bolo overiť a ohodnotiť súlad generovaných kontúr s medzinárodnými odporúčaniami pre plánovanie rádioterapie. V rámci objektívneho hodnotenia bolo každé z ponúkaných riešení testované na vymedzenej množine CT štúdií. Kritérium bolo zložené z dvoch metrík:
• DICE koeficientu a  
• priemernej Hausdorffovej vzdialenosti.</t>
  </si>
  <si>
    <t>V rámci tohto kritéria bola hodnotená cena za kompletné riešenie v EUR s DPH.</t>
  </si>
  <si>
    <t>Označenie radiačných onkológov</t>
  </si>
  <si>
    <t>Obsah dokumentu</t>
  </si>
  <si>
    <t>Označenie hospodárskych subjektov</t>
  </si>
  <si>
    <t>Vyhodnotenie kritérií verejnej súťaže k projektu „Nástroj na zlepšenie plánovania rádioterapie za podpory umelej inteligencie“</t>
  </si>
  <si>
    <t>2. Súlad s funkčnými požiadavkami</t>
  </si>
  <si>
    <t>2.1_ROI spolu</t>
  </si>
  <si>
    <t>2.1_ROI spolu_v2</t>
  </si>
  <si>
    <t>Sumárne hodnotenie automatického kontúrovania všetkými radiačnými onkológmi po úprave na základe stretnutia</t>
  </si>
  <si>
    <t>Upravené radiačným onkológom na spoločnom stretnutí</t>
  </si>
  <si>
    <t>Doložený procesný diagram</t>
  </si>
  <si>
    <t>Procesný diagram EO5</t>
  </si>
  <si>
    <t>Procesný diagram EO1</t>
  </si>
  <si>
    <t>Procesný diagram EO2</t>
  </si>
  <si>
    <t>Procesný diagram EO3</t>
  </si>
  <si>
    <t>Procesný diagram EO4</t>
  </si>
  <si>
    <t>Gamma:  Missing/major editing is required</t>
  </si>
  <si>
    <t>Gamma:  missing contour</t>
  </si>
  <si>
    <t>Gamma: contour only in one slice, insufficient for clinical use</t>
  </si>
  <si>
    <t>Epsilon: large part of Lung L needs to be added</t>
  </si>
  <si>
    <t>EO</t>
  </si>
  <si>
    <t>3. Hodnotenie finančných aspektov</t>
  </si>
  <si>
    <t>Canberra-Packard, s.r.o., Vojtecha Tvrdého 790/13, 010 01 Žilina / IČO: 31576303</t>
  </si>
  <si>
    <t>MVision AI Oy, Paciuksenkatu 29, 00270 Helsinki, Fínsko  / IČO: FI 28551154</t>
  </si>
  <si>
    <t>Siemens Healthcare s. r. o., Lamačská cesta 3/B, 841 04 Bratislava / IČO: 48146676</t>
  </si>
  <si>
    <t>Elekta s.r.o., Komárnická 26, Bratislava - mestská časť Ružinov 821 03/ IČO: 545275</t>
  </si>
  <si>
    <t>skupina dodávateľov v zložení:
NRSYS s.r.o., Akademická 12, 949 01 Nitra / IČO: 30997763
MEDSYS s.r.o., Mlynarovičova 20, 851 03 Bratislava / IČO: 53613066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</si>
</sst>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"/>
    <numFmt numFmtId="165" formatCode="0.000000"/>
  </numFmts>
  <fonts count="44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5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</font>
    <font>
      <vertAlign val="superscript"/>
      <sz val="11"/>
      <color rgb="FF000000"/>
      <name val="Calibri"/>
      <family val="2"/>
    </font>
    <font>
      <b/>
      <sz val="11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5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1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indexed="64"/>
      <name val="Calibri"/>
      <family val="2"/>
      <charset val="238"/>
    </font>
    <font>
      <b/>
      <sz val="15"/>
      <color indexed="64"/>
      <name val="Calibri"/>
      <family val="2"/>
      <charset val="238"/>
    </font>
    <font>
      <b/>
      <sz val="12"/>
      <color indexed="64"/>
      <name val="Calibri"/>
      <family val="2"/>
      <charset val="238"/>
    </font>
    <font>
      <b/>
      <sz val="11"/>
      <color indexed="64"/>
      <name val="Calibri"/>
      <family val="2"/>
      <charset val="238"/>
    </font>
    <font>
      <b/>
      <sz val="11"/>
      <color theme="0"/>
      <name val="Calibri"/>
      <family val="2"/>
      <charset val="1"/>
    </font>
    <font>
      <sz val="11"/>
      <color indexed="64"/>
      <name val="Calibri"/>
      <family val="2"/>
      <charset val="238"/>
    </font>
    <font>
      <sz val="8"/>
      <name val="Calibri"/>
      <family val="2"/>
      <charset val="238"/>
    </font>
    <font>
      <sz val="11"/>
      <color theme="0"/>
      <name val="Calibri"/>
      <family val="2"/>
      <charset val="238"/>
    </font>
    <font>
      <u/>
      <sz val="11"/>
      <color theme="10"/>
      <name val="Calibri"/>
      <family val="2"/>
      <charset val="238"/>
    </font>
    <font>
      <sz val="12"/>
      <name val="Calibri"/>
      <family val="2"/>
      <charset val="238"/>
    </font>
    <font>
      <i/>
      <sz val="12"/>
      <color rgb="FF000000"/>
      <name val="Calibri"/>
      <family val="2"/>
      <charset val="238"/>
    </font>
    <font>
      <i/>
      <sz val="12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u/>
      <sz val="11"/>
      <color theme="0"/>
      <name val="Calibri"/>
      <family val="2"/>
      <charset val="238"/>
    </font>
    <font>
      <u/>
      <sz val="11"/>
      <name val="Calibri"/>
      <family val="2"/>
      <charset val="238"/>
    </font>
    <font>
      <b/>
      <sz val="14"/>
      <name val="Calibri"/>
      <family val="2"/>
      <charset val="238"/>
    </font>
  </fonts>
  <fills count="53">
    <fill>
      <patternFill patternType="none"/>
    </fill>
    <fill>
      <patternFill patternType="gray125"/>
    </fill>
    <fill>
      <patternFill patternType="solid">
        <fgColor rgb="FFD9D9D9"/>
        <bgColor rgb="FFDCE6F2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rgb="FFFDEADA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rgb="FFD9D9D9"/>
      </patternFill>
    </fill>
    <fill>
      <patternFill patternType="solid">
        <fgColor theme="5" tint="0.59999389629810485"/>
        <bgColor rgb="FFFDEADA"/>
      </patternFill>
    </fill>
    <fill>
      <patternFill patternType="solid">
        <fgColor theme="7" tint="0.59999389629810485"/>
        <bgColor rgb="FFEBF1DE"/>
      </patternFill>
    </fill>
    <fill>
      <patternFill patternType="solid">
        <fgColor theme="4" tint="0.59999389629810485"/>
        <bgColor rgb="FFFDEADA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rgb="FFEBF1DE"/>
      </patternFill>
    </fill>
    <fill>
      <patternFill patternType="solid">
        <fgColor theme="4" tint="0.59999389629810485"/>
        <bgColor rgb="FFEBF1DE"/>
      </patternFill>
    </fill>
    <fill>
      <patternFill patternType="solid">
        <fgColor rgb="FFFFFF99"/>
        <bgColor rgb="FFEBF1DE"/>
      </patternFill>
    </fill>
    <fill>
      <patternFill patternType="solid">
        <fgColor theme="9" tint="0.59999389629810485"/>
        <bgColor rgb="FFEBF1DE"/>
      </patternFill>
    </fill>
    <fill>
      <patternFill patternType="solid">
        <fgColor theme="5" tint="0.59999389629810485"/>
        <bgColor rgb="FFDCE6F2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DEADA"/>
        <bgColor rgb="FFEBF1DE"/>
      </patternFill>
    </fill>
    <fill>
      <patternFill patternType="solid">
        <fgColor rgb="FFEBF1DE"/>
        <bgColor rgb="FFFDEADA"/>
      </patternFill>
    </fill>
    <fill>
      <patternFill patternType="solid">
        <fgColor rgb="FFDCE6F2"/>
        <bgColor rgb="FFD9D9D9"/>
      </patternFill>
    </fill>
    <fill>
      <patternFill patternType="solid">
        <fgColor rgb="FFF2DCDB"/>
        <bgColor rgb="FFFDEADA"/>
      </patternFill>
    </fill>
    <fill>
      <patternFill patternType="solid">
        <fgColor rgb="FF1F497D"/>
        <bgColor indexed="64"/>
      </patternFill>
    </fill>
    <fill>
      <patternFill patternType="solid">
        <fgColor rgb="FFF4B183"/>
        <bgColor rgb="FFF8CBAD"/>
      </patternFill>
    </fill>
    <fill>
      <patternFill patternType="solid">
        <fgColor rgb="FFA9D18E"/>
        <bgColor rgb="FFD0CECE"/>
      </patternFill>
    </fill>
    <fill>
      <patternFill patternType="solid">
        <fgColor rgb="FFFFFFFF"/>
        <bgColor rgb="FFFBE5D6"/>
      </patternFill>
    </fill>
    <fill>
      <patternFill patternType="solid">
        <fgColor rgb="FFD0CECE"/>
        <bgColor rgb="FFCCCCFF"/>
      </patternFill>
    </fill>
    <fill>
      <patternFill patternType="solid">
        <fgColor rgb="FFFBE5D6"/>
        <bgColor rgb="FFF8CBAD"/>
      </patternFill>
    </fill>
    <fill>
      <patternFill patternType="solid">
        <fgColor rgb="FFF8CBAD"/>
        <bgColor rgb="FFFBE5D6"/>
      </patternFill>
    </fill>
    <fill>
      <patternFill patternType="solid">
        <fgColor rgb="FFC55A11"/>
        <bgColor rgb="FF843C0B"/>
      </patternFill>
    </fill>
    <fill>
      <patternFill patternType="solid">
        <fgColor rgb="FF843C0B"/>
        <bgColor rgb="FF993366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3"/>
        <bgColor rgb="FFDCE6F2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2"/>
      </patternFill>
    </fill>
    <fill>
      <patternFill patternType="solid">
        <fgColor rgb="FFFFFF99"/>
        <bgColor indexed="43"/>
      </patternFill>
    </fill>
    <fill>
      <patternFill patternType="solid">
        <fgColor rgb="FFFFFF99"/>
        <bgColor indexed="2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rgb="FFFDEADA"/>
      </patternFill>
    </fill>
    <fill>
      <patternFill patternType="solid">
        <fgColor theme="6" tint="0.79998168889431442"/>
        <bgColor rgb="FFDCE6F2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7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ashDot">
        <color auto="1"/>
      </left>
      <right style="dashDot">
        <color auto="1"/>
      </right>
      <top style="dashDot">
        <color auto="1"/>
      </top>
      <bottom style="dashDot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auto="1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auto="1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auto="1"/>
      </bottom>
      <diagonal/>
    </border>
    <border>
      <left style="dashed">
        <color indexed="64"/>
      </left>
      <right style="medium">
        <color auto="1"/>
      </right>
      <top style="dashed">
        <color indexed="64"/>
      </top>
      <bottom style="medium">
        <color auto="1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auto="1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</borders>
  <cellStyleXfs count="6">
    <xf numFmtId="0" fontId="0" fillId="0" borderId="0"/>
    <xf numFmtId="44" fontId="6" fillId="0" borderId="0" applyFont="0" applyFill="0" applyBorder="0" applyAlignment="0" applyProtection="0"/>
    <xf numFmtId="0" fontId="6" fillId="0" borderId="0"/>
    <xf numFmtId="0" fontId="1" fillId="0" borderId="0"/>
    <xf numFmtId="0" fontId="27" fillId="0" borderId="0"/>
    <xf numFmtId="0" fontId="35" fillId="0" borderId="0" applyNumberFormat="0" applyFill="0" applyBorder="0" applyAlignment="0" applyProtection="0"/>
  </cellStyleXfs>
  <cellXfs count="53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15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8" borderId="1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right" vertical="center"/>
    </xf>
    <xf numFmtId="0" fontId="4" fillId="12" borderId="1" xfId="0" applyFont="1" applyFill="1" applyBorder="1" applyAlignment="1">
      <alignment horizontal="right" vertical="center"/>
    </xf>
    <xf numFmtId="0" fontId="4" fillId="11" borderId="1" xfId="0" applyFont="1" applyFill="1" applyBorder="1" applyAlignment="1">
      <alignment horizontal="right" vertical="center"/>
    </xf>
    <xf numFmtId="0" fontId="4" fillId="13" borderId="1" xfId="0" applyFont="1" applyFill="1" applyBorder="1" applyAlignment="1">
      <alignment horizontal="right" vertical="center"/>
    </xf>
    <xf numFmtId="0" fontId="4" fillId="14" borderId="1" xfId="0" applyFont="1" applyFill="1" applyBorder="1" applyAlignment="1">
      <alignment horizontal="right" vertical="center"/>
    </xf>
    <xf numFmtId="0" fontId="0" fillId="0" borderId="0" xfId="0" applyAlignment="1">
      <alignment textRotation="90"/>
    </xf>
    <xf numFmtId="0" fontId="0" fillId="0" borderId="11" xfId="0" applyBorder="1" applyAlignment="1">
      <alignment horizontal="center"/>
    </xf>
    <xf numFmtId="0" fontId="4" fillId="0" borderId="7" xfId="0" applyFont="1" applyBorder="1"/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vertical="center" textRotation="90"/>
    </xf>
    <xf numFmtId="0" fontId="4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0" fillId="12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0" borderId="1" xfId="0" applyBorder="1" applyAlignment="1">
      <alignment textRotation="90" wrapText="1"/>
    </xf>
    <xf numFmtId="0" fontId="0" fillId="0" borderId="1" xfId="0" applyBorder="1" applyAlignment="1">
      <alignment horizontal="right"/>
    </xf>
    <xf numFmtId="0" fontId="0" fillId="0" borderId="1" xfId="0" applyBorder="1"/>
    <xf numFmtId="0" fontId="5" fillId="0" borderId="1" xfId="0" applyFont="1" applyBorder="1" applyAlignment="1">
      <alignment textRotation="90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164" fontId="5" fillId="7" borderId="1" xfId="0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17" borderId="1" xfId="0" applyFill="1" applyBorder="1" applyAlignment="1">
      <alignment horizontal="right"/>
    </xf>
    <xf numFmtId="165" fontId="7" fillId="17" borderId="1" xfId="0" applyNumberFormat="1" applyFont="1" applyFill="1" applyBorder="1" applyAlignment="1">
      <alignment horizontal="center"/>
    </xf>
    <xf numFmtId="0" fontId="0" fillId="18" borderId="1" xfId="0" applyFill="1" applyBorder="1" applyAlignment="1">
      <alignment horizontal="right"/>
    </xf>
    <xf numFmtId="165" fontId="7" fillId="18" borderId="1" xfId="0" applyNumberFormat="1" applyFont="1" applyFill="1" applyBorder="1" applyAlignment="1">
      <alignment horizontal="center"/>
    </xf>
    <xf numFmtId="0" fontId="0" fillId="19" borderId="1" xfId="0" applyFill="1" applyBorder="1" applyAlignment="1">
      <alignment horizontal="right"/>
    </xf>
    <xf numFmtId="165" fontId="7" fillId="19" borderId="1" xfId="0" applyNumberFormat="1" applyFont="1" applyFill="1" applyBorder="1" applyAlignment="1">
      <alignment horizontal="center"/>
    </xf>
    <xf numFmtId="0" fontId="0" fillId="20" borderId="1" xfId="0" applyFill="1" applyBorder="1" applyAlignment="1">
      <alignment horizontal="right" vertical="center" wrapText="1"/>
    </xf>
    <xf numFmtId="0" fontId="8" fillId="20" borderId="1" xfId="0" applyFont="1" applyFill="1" applyBorder="1" applyAlignment="1">
      <alignment horizontal="center" wrapText="1"/>
    </xf>
    <xf numFmtId="2" fontId="8" fillId="20" borderId="1" xfId="0" applyNumberFormat="1" applyFont="1" applyFill="1" applyBorder="1" applyAlignment="1">
      <alignment horizontal="center" wrapText="1"/>
    </xf>
    <xf numFmtId="2" fontId="0" fillId="20" borderId="1" xfId="0" applyNumberFormat="1" applyFill="1" applyBorder="1" applyAlignment="1">
      <alignment horizontal="center"/>
    </xf>
    <xf numFmtId="164" fontId="8" fillId="20" borderId="1" xfId="0" applyNumberFormat="1" applyFont="1" applyFill="1" applyBorder="1" applyAlignment="1">
      <alignment wrapText="1"/>
    </xf>
    <xf numFmtId="0" fontId="0" fillId="20" borderId="8" xfId="0" applyFill="1" applyBorder="1" applyAlignment="1">
      <alignment vertical="center" wrapText="1"/>
    </xf>
    <xf numFmtId="0" fontId="11" fillId="0" borderId="12" xfId="0" applyFont="1" applyBorder="1" applyAlignment="1">
      <alignment horizontal="center"/>
    </xf>
    <xf numFmtId="0" fontId="10" fillId="20" borderId="1" xfId="0" applyFont="1" applyFill="1" applyBorder="1" applyAlignment="1">
      <alignment horizontal="right"/>
    </xf>
    <xf numFmtId="0" fontId="11" fillId="0" borderId="1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13" fillId="21" borderId="25" xfId="0" applyFont="1" applyFill="1" applyBorder="1" applyAlignment="1">
      <alignment vertical="center"/>
    </xf>
    <xf numFmtId="9" fontId="10" fillId="0" borderId="22" xfId="0" applyNumberFormat="1" applyFont="1" applyBorder="1" applyAlignment="1">
      <alignment vertical="center"/>
    </xf>
    <xf numFmtId="164" fontId="0" fillId="0" borderId="0" xfId="0" applyNumberFormat="1"/>
    <xf numFmtId="0" fontId="0" fillId="0" borderId="22" xfId="0" applyBorder="1" applyAlignment="1">
      <alignment vertical="center"/>
    </xf>
    <xf numFmtId="0" fontId="2" fillId="0" borderId="0" xfId="2" applyFont="1"/>
    <xf numFmtId="0" fontId="14" fillId="0" borderId="0" xfId="0" applyFont="1" applyAlignment="1">
      <alignment horizontal="left"/>
    </xf>
    <xf numFmtId="0" fontId="4" fillId="25" borderId="11" xfId="0" applyFont="1" applyFill="1" applyBorder="1" applyAlignment="1">
      <alignment horizontal="center" vertical="center"/>
    </xf>
    <xf numFmtId="0" fontId="4" fillId="25" borderId="26" xfId="0" applyFont="1" applyFill="1" applyBorder="1" applyAlignment="1">
      <alignment horizontal="center" vertical="center" wrapText="1"/>
    </xf>
    <xf numFmtId="0" fontId="4" fillId="25" borderId="22" xfId="0" applyFont="1" applyFill="1" applyBorder="1" applyAlignment="1">
      <alignment horizontal="center" vertical="center"/>
    </xf>
    <xf numFmtId="0" fontId="4" fillId="26" borderId="22" xfId="0" applyFont="1" applyFill="1" applyBorder="1" applyAlignment="1">
      <alignment horizontal="center" vertical="center"/>
    </xf>
    <xf numFmtId="0" fontId="4" fillId="27" borderId="22" xfId="0" applyFont="1" applyFill="1" applyBorder="1" applyAlignment="1">
      <alignment horizontal="center" vertical="center"/>
    </xf>
    <xf numFmtId="0" fontId="4" fillId="22" borderId="22" xfId="0" applyFont="1" applyFill="1" applyBorder="1" applyAlignment="1">
      <alignment horizontal="center" vertical="center"/>
    </xf>
    <xf numFmtId="0" fontId="4" fillId="28" borderId="22" xfId="0" applyFont="1" applyFill="1" applyBorder="1" applyAlignment="1">
      <alignment horizontal="center" vertical="center"/>
    </xf>
    <xf numFmtId="0" fontId="4" fillId="29" borderId="22" xfId="0" applyFont="1" applyFill="1" applyBorder="1" applyAlignment="1">
      <alignment horizontal="center" vertical="center"/>
    </xf>
    <xf numFmtId="0" fontId="14" fillId="24" borderId="28" xfId="0" applyFont="1" applyFill="1" applyBorder="1" applyAlignment="1">
      <alignment vertical="center"/>
    </xf>
    <xf numFmtId="0" fontId="14" fillId="24" borderId="22" xfId="0" applyFont="1" applyFill="1" applyBorder="1" applyAlignment="1">
      <alignment horizontal="right" vertical="center"/>
    </xf>
    <xf numFmtId="0" fontId="4" fillId="0" borderId="22" xfId="0" applyFont="1" applyBorder="1" applyAlignment="1">
      <alignment horizontal="center" vertical="center"/>
    </xf>
    <xf numFmtId="0" fontId="14" fillId="24" borderId="22" xfId="0" applyFont="1" applyFill="1" applyBorder="1" applyAlignment="1">
      <alignment horizontal="right" vertical="center" wrapText="1"/>
    </xf>
    <xf numFmtId="0" fontId="14" fillId="24" borderId="13" xfId="0" applyFont="1" applyFill="1" applyBorder="1" applyAlignment="1">
      <alignment horizontal="right" vertical="center"/>
    </xf>
    <xf numFmtId="0" fontId="2" fillId="0" borderId="0" xfId="2" applyFont="1" applyAlignment="1">
      <alignment wrapText="1"/>
    </xf>
    <xf numFmtId="0" fontId="1" fillId="0" borderId="0" xfId="3"/>
    <xf numFmtId="0" fontId="17" fillId="0" borderId="0" xfId="3" applyFont="1"/>
    <xf numFmtId="0" fontId="18" fillId="0" borderId="0" xfId="3" applyFont="1" applyAlignment="1">
      <alignment horizontal="left" wrapText="1"/>
    </xf>
    <xf numFmtId="0" fontId="19" fillId="32" borderId="26" xfId="3" applyFont="1" applyFill="1" applyBorder="1" applyAlignment="1">
      <alignment horizontal="center" vertical="center" wrapText="1"/>
    </xf>
    <xf numFmtId="0" fontId="19" fillId="32" borderId="11" xfId="3" applyFont="1" applyFill="1" applyBorder="1" applyAlignment="1">
      <alignment horizontal="center" vertical="center"/>
    </xf>
    <xf numFmtId="0" fontId="19" fillId="32" borderId="22" xfId="3" applyFont="1" applyFill="1" applyBorder="1" applyAlignment="1">
      <alignment horizontal="center" vertical="center"/>
    </xf>
    <xf numFmtId="0" fontId="20" fillId="31" borderId="28" xfId="3" applyFont="1" applyFill="1" applyBorder="1" applyAlignment="1">
      <alignment vertical="center" wrapText="1"/>
    </xf>
    <xf numFmtId="0" fontId="20" fillId="31" borderId="22" xfId="3" applyFont="1" applyFill="1" applyBorder="1" applyAlignment="1">
      <alignment horizontal="right" vertical="center"/>
    </xf>
    <xf numFmtId="0" fontId="17" fillId="0" borderId="22" xfId="3" applyFont="1" applyBorder="1" applyAlignment="1">
      <alignment horizontal="center" vertical="center"/>
    </xf>
    <xf numFmtId="0" fontId="20" fillId="31" borderId="22" xfId="3" applyFont="1" applyFill="1" applyBorder="1" applyAlignment="1">
      <alignment horizontal="right" vertical="center" wrapText="1"/>
    </xf>
    <xf numFmtId="0" fontId="20" fillId="31" borderId="13" xfId="3" applyFont="1" applyFill="1" applyBorder="1" applyAlignment="1">
      <alignment horizontal="right" vertical="center"/>
    </xf>
    <xf numFmtId="0" fontId="20" fillId="31" borderId="21" xfId="3" applyFont="1" applyFill="1" applyBorder="1" applyAlignment="1">
      <alignment horizontal="right" vertical="center"/>
    </xf>
    <xf numFmtId="0" fontId="17" fillId="0" borderId="1" xfId="3" applyFont="1" applyBorder="1" applyAlignment="1">
      <alignment horizontal="center" vertical="center"/>
    </xf>
    <xf numFmtId="0" fontId="22" fillId="0" borderId="0" xfId="2" applyFont="1"/>
    <xf numFmtId="0" fontId="10" fillId="0" borderId="0" xfId="0" applyFont="1"/>
    <xf numFmtId="0" fontId="0" fillId="0" borderId="0" xfId="0" applyAlignment="1">
      <alignment horizontal="left"/>
    </xf>
    <xf numFmtId="0" fontId="10" fillId="25" borderId="11" xfId="0" applyFont="1" applyFill="1" applyBorder="1" applyAlignment="1">
      <alignment horizontal="center" vertical="center"/>
    </xf>
    <xf numFmtId="0" fontId="10" fillId="25" borderId="26" xfId="0" applyFont="1" applyFill="1" applyBorder="1" applyAlignment="1">
      <alignment horizontal="center" vertical="center" wrapText="1"/>
    </xf>
    <xf numFmtId="0" fontId="10" fillId="25" borderId="22" xfId="0" applyFont="1" applyFill="1" applyBorder="1" applyAlignment="1">
      <alignment horizontal="center" vertical="center"/>
    </xf>
    <xf numFmtId="0" fontId="10" fillId="26" borderId="22" xfId="0" applyFont="1" applyFill="1" applyBorder="1" applyAlignment="1">
      <alignment horizontal="center" vertical="center"/>
    </xf>
    <xf numFmtId="0" fontId="10" fillId="27" borderId="22" xfId="0" applyFont="1" applyFill="1" applyBorder="1" applyAlignment="1">
      <alignment horizontal="center" vertical="center"/>
    </xf>
    <xf numFmtId="0" fontId="10" fillId="22" borderId="22" xfId="0" applyFont="1" applyFill="1" applyBorder="1" applyAlignment="1">
      <alignment horizontal="center" vertical="center"/>
    </xf>
    <xf numFmtId="0" fontId="10" fillId="28" borderId="22" xfId="0" applyFont="1" applyFill="1" applyBorder="1" applyAlignment="1">
      <alignment horizontal="center" vertical="center"/>
    </xf>
    <xf numFmtId="0" fontId="10" fillId="29" borderId="22" xfId="0" applyFont="1" applyFill="1" applyBorder="1" applyAlignment="1">
      <alignment horizontal="center" vertical="center"/>
    </xf>
    <xf numFmtId="0" fontId="0" fillId="24" borderId="28" xfId="0" applyFill="1" applyBorder="1" applyAlignment="1">
      <alignment vertical="center"/>
    </xf>
    <xf numFmtId="0" fontId="0" fillId="24" borderId="22" xfId="0" applyFill="1" applyBorder="1" applyAlignment="1">
      <alignment horizontal="right" vertical="center"/>
    </xf>
    <xf numFmtId="0" fontId="10" fillId="0" borderId="22" xfId="0" applyFont="1" applyBorder="1" applyAlignment="1">
      <alignment horizontal="center" vertical="center"/>
    </xf>
    <xf numFmtId="0" fontId="0" fillId="24" borderId="22" xfId="0" applyFill="1" applyBorder="1" applyAlignment="1">
      <alignment horizontal="right" vertical="center" wrapText="1"/>
    </xf>
    <xf numFmtId="0" fontId="0" fillId="24" borderId="13" xfId="0" applyFill="1" applyBorder="1" applyAlignment="1">
      <alignment horizontal="right" vertical="center"/>
    </xf>
    <xf numFmtId="0" fontId="14" fillId="24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0" fillId="0" borderId="29" xfId="0" applyFont="1" applyBorder="1" applyAlignment="1">
      <alignment vertical="center" wrapText="1"/>
    </xf>
    <xf numFmtId="9" fontId="10" fillId="0" borderId="25" xfId="0" applyNumberFormat="1" applyFont="1" applyBorder="1" applyAlignment="1">
      <alignment vertical="center"/>
    </xf>
    <xf numFmtId="0" fontId="10" fillId="34" borderId="29" xfId="0" applyFont="1" applyFill="1" applyBorder="1" applyAlignment="1">
      <alignment horizontal="center"/>
    </xf>
    <xf numFmtId="0" fontId="26" fillId="34" borderId="29" xfId="3" applyFont="1" applyFill="1" applyBorder="1" applyAlignment="1">
      <alignment horizontal="center"/>
    </xf>
    <xf numFmtId="0" fontId="26" fillId="34" borderId="23" xfId="3" applyFont="1" applyFill="1" applyBorder="1" applyAlignment="1">
      <alignment horizontal="center"/>
    </xf>
    <xf numFmtId="0" fontId="28" fillId="0" borderId="0" xfId="4" applyFont="1" applyAlignment="1">
      <alignment horizontal="center"/>
    </xf>
    <xf numFmtId="0" fontId="27" fillId="0" borderId="0" xfId="4" applyAlignment="1">
      <alignment horizontal="center"/>
    </xf>
    <xf numFmtId="0" fontId="27" fillId="0" borderId="0" xfId="4" applyAlignment="1">
      <alignment horizontal="right"/>
    </xf>
    <xf numFmtId="0" fontId="27" fillId="0" borderId="0" xfId="4"/>
    <xf numFmtId="0" fontId="30" fillId="36" borderId="1" xfId="4" applyFont="1" applyFill="1" applyBorder="1" applyAlignment="1">
      <alignment horizontal="center"/>
    </xf>
    <xf numFmtId="0" fontId="30" fillId="36" borderId="5" xfId="4" applyFont="1" applyFill="1" applyBorder="1" applyAlignment="1">
      <alignment horizontal="center"/>
    </xf>
    <xf numFmtId="0" fontId="27" fillId="36" borderId="1" xfId="4" applyFill="1" applyBorder="1" applyAlignment="1">
      <alignment horizontal="left"/>
    </xf>
    <xf numFmtId="0" fontId="30" fillId="0" borderId="5" xfId="4" applyFont="1" applyBorder="1" applyAlignment="1">
      <alignment horizontal="center"/>
    </xf>
    <xf numFmtId="0" fontId="30" fillId="2" borderId="1" xfId="4" applyFont="1" applyFill="1" applyBorder="1" applyAlignment="1">
      <alignment horizontal="center"/>
    </xf>
    <xf numFmtId="0" fontId="30" fillId="8" borderId="1" xfId="4" applyFont="1" applyFill="1" applyBorder="1" applyAlignment="1">
      <alignment horizontal="right" vertical="center"/>
    </xf>
    <xf numFmtId="0" fontId="27" fillId="8" borderId="1" xfId="4" applyFill="1" applyBorder="1" applyAlignment="1">
      <alignment horizontal="center"/>
    </xf>
    <xf numFmtId="0" fontId="30" fillId="12" borderId="1" xfId="4" applyFont="1" applyFill="1" applyBorder="1" applyAlignment="1">
      <alignment horizontal="right" vertical="center"/>
    </xf>
    <xf numFmtId="0" fontId="27" fillId="9" borderId="1" xfId="4" applyFill="1" applyBorder="1" applyAlignment="1">
      <alignment horizontal="center"/>
    </xf>
    <xf numFmtId="0" fontId="30" fillId="11" borderId="1" xfId="4" applyFont="1" applyFill="1" applyBorder="1" applyAlignment="1">
      <alignment horizontal="right" vertical="center"/>
    </xf>
    <xf numFmtId="0" fontId="27" fillId="37" borderId="1" xfId="4" applyFill="1" applyBorder="1" applyAlignment="1">
      <alignment horizontal="center"/>
    </xf>
    <xf numFmtId="0" fontId="30" fillId="14" borderId="1" xfId="4" applyFont="1" applyFill="1" applyBorder="1" applyAlignment="1">
      <alignment horizontal="right" vertical="center"/>
    </xf>
    <xf numFmtId="0" fontId="27" fillId="6" borderId="1" xfId="4" applyFill="1" applyBorder="1" applyAlignment="1">
      <alignment horizontal="center"/>
    </xf>
    <xf numFmtId="0" fontId="2" fillId="0" borderId="0" xfId="2" applyFont="1" applyAlignment="1">
      <alignment horizontal="center"/>
    </xf>
    <xf numFmtId="0" fontId="6" fillId="0" borderId="0" xfId="2" applyAlignment="1">
      <alignment horizontal="center"/>
    </xf>
    <xf numFmtId="0" fontId="6" fillId="0" borderId="0" xfId="2" applyAlignment="1">
      <alignment horizontal="right"/>
    </xf>
    <xf numFmtId="0" fontId="6" fillId="0" borderId="0" xfId="2"/>
    <xf numFmtId="0" fontId="5" fillId="10" borderId="1" xfId="2" applyFont="1" applyFill="1" applyBorder="1" applyAlignment="1">
      <alignment horizontal="center"/>
    </xf>
    <xf numFmtId="0" fontId="5" fillId="10" borderId="5" xfId="2" applyFont="1" applyFill="1" applyBorder="1" applyAlignment="1">
      <alignment horizontal="center"/>
    </xf>
    <xf numFmtId="0" fontId="6" fillId="10" borderId="1" xfId="2" applyFill="1" applyBorder="1" applyAlignment="1">
      <alignment horizontal="left"/>
    </xf>
    <xf numFmtId="0" fontId="5" fillId="0" borderId="5" xfId="2" applyFont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8" borderId="1" xfId="2" applyFont="1" applyFill="1" applyBorder="1" applyAlignment="1">
      <alignment horizontal="right" vertical="center"/>
    </xf>
    <xf numFmtId="0" fontId="6" fillId="8" borderId="1" xfId="2" applyFill="1" applyBorder="1" applyAlignment="1">
      <alignment horizontal="center"/>
    </xf>
    <xf numFmtId="0" fontId="4" fillId="12" borderId="1" xfId="2" applyFont="1" applyFill="1" applyBorder="1" applyAlignment="1">
      <alignment horizontal="right" vertical="center"/>
    </xf>
    <xf numFmtId="0" fontId="6" fillId="9" borderId="1" xfId="2" applyFill="1" applyBorder="1" applyAlignment="1">
      <alignment horizontal="center"/>
    </xf>
    <xf numFmtId="0" fontId="4" fillId="11" borderId="1" xfId="2" applyFont="1" applyFill="1" applyBorder="1" applyAlignment="1">
      <alignment horizontal="right" vertical="center"/>
    </xf>
    <xf numFmtId="0" fontId="6" fillId="5" borderId="1" xfId="2" applyFill="1" applyBorder="1" applyAlignment="1">
      <alignment horizontal="center"/>
    </xf>
    <xf numFmtId="0" fontId="4" fillId="13" borderId="1" xfId="2" applyFont="1" applyFill="1" applyBorder="1" applyAlignment="1">
      <alignment horizontal="right" vertical="center"/>
    </xf>
    <xf numFmtId="0" fontId="6" fillId="3" borderId="1" xfId="2" applyFill="1" applyBorder="1" applyAlignment="1">
      <alignment horizontal="center"/>
    </xf>
    <xf numFmtId="0" fontId="4" fillId="14" borderId="1" xfId="2" applyFont="1" applyFill="1" applyBorder="1" applyAlignment="1">
      <alignment horizontal="right" vertical="center"/>
    </xf>
    <xf numFmtId="0" fontId="6" fillId="6" borderId="1" xfId="2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4" fillId="28" borderId="22" xfId="0" applyFont="1" applyFill="1" applyBorder="1" applyAlignment="1">
      <alignment horizontal="center" vertical="center"/>
    </xf>
    <xf numFmtId="0" fontId="4" fillId="29" borderId="22" xfId="0" applyFont="1" applyFill="1" applyBorder="1" applyAlignment="1">
      <alignment horizontal="center" vertical="center"/>
    </xf>
    <xf numFmtId="0" fontId="4" fillId="26" borderId="22" xfId="0" applyFont="1" applyFill="1" applyBorder="1" applyAlignment="1">
      <alignment horizontal="center" vertical="center"/>
    </xf>
    <xf numFmtId="0" fontId="4" fillId="27" borderId="22" xfId="0" applyFont="1" applyFill="1" applyBorder="1" applyAlignment="1">
      <alignment horizontal="center" vertical="center"/>
    </xf>
    <xf numFmtId="0" fontId="4" fillId="22" borderId="22" xfId="0" applyFont="1" applyFill="1" applyBorder="1" applyAlignment="1">
      <alignment horizontal="center" vertical="center"/>
    </xf>
    <xf numFmtId="0" fontId="4" fillId="28" borderId="22" xfId="0" applyFont="1" applyFill="1" applyBorder="1" applyAlignment="1">
      <alignment horizontal="center" vertical="center"/>
    </xf>
    <xf numFmtId="0" fontId="4" fillId="29" borderId="22" xfId="0" applyFont="1" applyFill="1" applyBorder="1" applyAlignment="1">
      <alignment horizontal="center" vertical="center"/>
    </xf>
    <xf numFmtId="0" fontId="4" fillId="26" borderId="22" xfId="0" applyFont="1" applyFill="1" applyBorder="1" applyAlignment="1">
      <alignment horizontal="center" vertical="center"/>
    </xf>
    <xf numFmtId="0" fontId="4" fillId="27" borderId="22" xfId="0" applyFont="1" applyFill="1" applyBorder="1" applyAlignment="1">
      <alignment horizontal="center" vertical="center"/>
    </xf>
    <xf numFmtId="0" fontId="4" fillId="22" borderId="22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17" fillId="0" borderId="38" xfId="3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17" fillId="0" borderId="44" xfId="3" applyFont="1" applyFill="1" applyBorder="1" applyAlignment="1">
      <alignment horizontal="center" vertical="center"/>
    </xf>
    <xf numFmtId="0" fontId="10" fillId="0" borderId="45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right" vertical="center"/>
    </xf>
    <xf numFmtId="0" fontId="0" fillId="0" borderId="22" xfId="0" applyFill="1" applyBorder="1" applyAlignment="1">
      <alignment horizontal="right" vertical="center"/>
    </xf>
    <xf numFmtId="0" fontId="0" fillId="0" borderId="22" xfId="0" applyFill="1" applyBorder="1" applyAlignment="1">
      <alignment horizontal="right" vertical="center" wrapText="1"/>
    </xf>
    <xf numFmtId="0" fontId="0" fillId="0" borderId="13" xfId="0" applyFill="1" applyBorder="1" applyAlignment="1">
      <alignment horizontal="right" vertical="center"/>
    </xf>
    <xf numFmtId="0" fontId="10" fillId="0" borderId="47" xfId="0" applyFont="1" applyBorder="1"/>
    <xf numFmtId="0" fontId="0" fillId="0" borderId="47" xfId="0" applyBorder="1"/>
    <xf numFmtId="0" fontId="0" fillId="35" borderId="47" xfId="0" applyFill="1" applyBorder="1"/>
    <xf numFmtId="0" fontId="0" fillId="34" borderId="47" xfId="0" applyFill="1" applyBorder="1"/>
    <xf numFmtId="0" fontId="0" fillId="39" borderId="47" xfId="0" applyFill="1" applyBorder="1"/>
    <xf numFmtId="0" fontId="27" fillId="8" borderId="1" xfId="4" applyFill="1" applyBorder="1" applyAlignment="1">
      <alignment horizontal="left" vertical="center"/>
    </xf>
    <xf numFmtId="0" fontId="27" fillId="37" borderId="1" xfId="4" applyFill="1" applyBorder="1" applyAlignment="1">
      <alignment horizontal="left"/>
    </xf>
    <xf numFmtId="0" fontId="27" fillId="6" borderId="1" xfId="4" applyFill="1" applyBorder="1" applyAlignment="1">
      <alignment horizontal="left"/>
    </xf>
    <xf numFmtId="0" fontId="32" fillId="6" borderId="1" xfId="4" applyFont="1" applyFill="1" applyBorder="1" applyAlignment="1">
      <alignment horizontal="left"/>
    </xf>
    <xf numFmtId="0" fontId="27" fillId="40" borderId="1" xfId="4" applyFill="1" applyBorder="1" applyAlignment="1">
      <alignment horizontal="center"/>
    </xf>
    <xf numFmtId="0" fontId="27" fillId="41" borderId="1" xfId="4" applyFill="1" applyBorder="1" applyAlignment="1">
      <alignment horizontal="left"/>
    </xf>
    <xf numFmtId="0" fontId="27" fillId="41" borderId="1" xfId="4" applyFill="1" applyBorder="1" applyAlignment="1">
      <alignment horizontal="center"/>
    </xf>
    <xf numFmtId="0" fontId="27" fillId="42" borderId="1" xfId="4" applyFill="1" applyBorder="1" applyAlignment="1">
      <alignment horizontal="center"/>
    </xf>
    <xf numFmtId="0" fontId="30" fillId="13" borderId="1" xfId="4" applyFont="1" applyFill="1" applyBorder="1" applyAlignment="1">
      <alignment horizontal="right" vertical="center"/>
    </xf>
    <xf numFmtId="0" fontId="6" fillId="6" borderId="1" xfId="2" applyFill="1" applyBorder="1" applyAlignment="1">
      <alignment horizontal="left"/>
    </xf>
    <xf numFmtId="0" fontId="6" fillId="3" borderId="1" xfId="2" applyFill="1" applyBorder="1" applyAlignment="1">
      <alignment horizontal="left"/>
    </xf>
    <xf numFmtId="0" fontId="6" fillId="5" borderId="1" xfId="2" applyFill="1" applyBorder="1" applyAlignment="1">
      <alignment horizontal="left"/>
    </xf>
    <xf numFmtId="0" fontId="6" fillId="9" borderId="1" xfId="2" applyFill="1" applyBorder="1" applyAlignment="1">
      <alignment horizontal="left"/>
    </xf>
    <xf numFmtId="0" fontId="6" fillId="8" borderId="1" xfId="2" applyFill="1" applyBorder="1" applyAlignment="1">
      <alignment horizontal="left"/>
    </xf>
    <xf numFmtId="44" fontId="4" fillId="15" borderId="1" xfId="1" applyFon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0" fontId="0" fillId="31" borderId="0" xfId="0" applyFill="1"/>
    <xf numFmtId="0" fontId="4" fillId="28" borderId="22" xfId="0" applyFont="1" applyFill="1" applyBorder="1" applyAlignment="1">
      <alignment horizontal="center" vertical="center"/>
    </xf>
    <xf numFmtId="0" fontId="4" fillId="29" borderId="22" xfId="0" applyFont="1" applyFill="1" applyBorder="1" applyAlignment="1">
      <alignment horizontal="center" vertical="center"/>
    </xf>
    <xf numFmtId="0" fontId="4" fillId="26" borderId="22" xfId="0" applyFont="1" applyFill="1" applyBorder="1" applyAlignment="1">
      <alignment horizontal="center" vertical="center"/>
    </xf>
    <xf numFmtId="0" fontId="4" fillId="27" borderId="22" xfId="0" applyFont="1" applyFill="1" applyBorder="1" applyAlignment="1">
      <alignment horizontal="center" vertical="center"/>
    </xf>
    <xf numFmtId="0" fontId="4" fillId="22" borderId="22" xfId="0" applyFont="1" applyFill="1" applyBorder="1" applyAlignment="1">
      <alignment horizontal="center" vertical="center"/>
    </xf>
    <xf numFmtId="0" fontId="18" fillId="0" borderId="0" xfId="3" applyFont="1" applyAlignment="1">
      <alignment horizontal="left" wrapText="1"/>
    </xf>
    <xf numFmtId="0" fontId="19" fillId="32" borderId="26" xfId="3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17" fillId="0" borderId="38" xfId="3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34" fillId="0" borderId="0" xfId="0" applyFont="1"/>
    <xf numFmtId="0" fontId="0" fillId="50" borderId="1" xfId="0" applyFont="1" applyFill="1" applyBorder="1" applyAlignment="1">
      <alignment horizontal="left" vertical="center" wrapText="1"/>
    </xf>
    <xf numFmtId="0" fontId="12" fillId="0" borderId="3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0" fillId="31" borderId="0" xfId="0" applyFill="1" applyAlignment="1">
      <alignment wrapText="1"/>
    </xf>
    <xf numFmtId="0" fontId="0" fillId="31" borderId="56" xfId="0" applyFill="1" applyBorder="1" applyAlignment="1">
      <alignment horizontal="center" vertical="center" wrapText="1"/>
    </xf>
    <xf numFmtId="0" fontId="0" fillId="31" borderId="58" xfId="0" applyFill="1" applyBorder="1" applyAlignment="1">
      <alignment horizontal="center" vertical="center" wrapText="1"/>
    </xf>
    <xf numFmtId="0" fontId="0" fillId="31" borderId="59" xfId="0" applyFill="1" applyBorder="1" applyAlignment="1">
      <alignment horizontal="center" vertical="center" wrapText="1"/>
    </xf>
    <xf numFmtId="0" fontId="40" fillId="52" borderId="59" xfId="0" applyFont="1" applyFill="1" applyBorder="1" applyAlignment="1">
      <alignment horizontal="center" vertical="center"/>
    </xf>
    <xf numFmtId="0" fontId="40" fillId="52" borderId="60" xfId="0" applyFont="1" applyFill="1" applyBorder="1" applyAlignment="1">
      <alignment horizontal="center" vertical="center" wrapText="1"/>
    </xf>
    <xf numFmtId="0" fontId="41" fillId="43" borderId="53" xfId="5" applyFont="1" applyFill="1" applyBorder="1" applyAlignment="1">
      <alignment horizontal="left" vertical="center"/>
    </xf>
    <xf numFmtId="0" fontId="41" fillId="46" borderId="53" xfId="5" applyFont="1" applyFill="1" applyBorder="1" applyAlignment="1">
      <alignment horizontal="left" vertical="center"/>
    </xf>
    <xf numFmtId="0" fontId="41" fillId="33" borderId="53" xfId="5" applyFont="1" applyFill="1" applyBorder="1" applyAlignment="1">
      <alignment horizontal="left" vertical="center"/>
    </xf>
    <xf numFmtId="0" fontId="41" fillId="48" borderId="56" xfId="5" applyFont="1" applyFill="1" applyBorder="1" applyAlignment="1">
      <alignment horizontal="left" vertical="center"/>
    </xf>
    <xf numFmtId="0" fontId="41" fillId="51" borderId="59" xfId="5" applyFont="1" applyFill="1" applyBorder="1" applyAlignment="1">
      <alignment horizontal="left" vertical="center"/>
    </xf>
    <xf numFmtId="0" fontId="41" fillId="45" borderId="56" xfId="5" applyFont="1" applyFill="1" applyBorder="1" applyAlignment="1">
      <alignment horizontal="left" vertical="center"/>
    </xf>
    <xf numFmtId="0" fontId="42" fillId="30" borderId="50" xfId="5" applyFont="1" applyFill="1" applyBorder="1" applyAlignment="1">
      <alignment horizontal="left" vertical="center"/>
    </xf>
    <xf numFmtId="0" fontId="42" fillId="30" borderId="53" xfId="5" applyFont="1" applyFill="1" applyBorder="1" applyAlignment="1">
      <alignment horizontal="left" vertical="center"/>
    </xf>
    <xf numFmtId="0" fontId="42" fillId="44" borderId="50" xfId="5" applyFont="1" applyFill="1" applyBorder="1" applyAlignment="1">
      <alignment horizontal="left" vertical="center"/>
    </xf>
    <xf numFmtId="0" fontId="42" fillId="44" borderId="53" xfId="5" applyFont="1" applyFill="1" applyBorder="1" applyAlignment="1">
      <alignment horizontal="left" vertical="center"/>
    </xf>
    <xf numFmtId="0" fontId="0" fillId="31" borderId="51" xfId="0" applyFill="1" applyBorder="1" applyAlignment="1">
      <alignment horizontal="left" vertical="top" wrapText="1"/>
    </xf>
    <xf numFmtId="0" fontId="0" fillId="31" borderId="54" xfId="0" applyFill="1" applyBorder="1" applyAlignment="1">
      <alignment horizontal="left" vertical="top" wrapText="1"/>
    </xf>
    <xf numFmtId="0" fontId="0" fillId="31" borderId="57" xfId="0" applyFill="1" applyBorder="1" applyAlignment="1">
      <alignment horizontal="left" vertical="top" wrapText="1"/>
    </xf>
    <xf numFmtId="0" fontId="0" fillId="31" borderId="60" xfId="0" applyFill="1" applyBorder="1" applyAlignment="1">
      <alignment horizontal="left" vertical="top" wrapText="1"/>
    </xf>
    <xf numFmtId="0" fontId="0" fillId="31" borderId="22" xfId="0" applyFill="1" applyBorder="1" applyAlignment="1">
      <alignment horizontal="left" vertical="top" wrapText="1"/>
    </xf>
    <xf numFmtId="0" fontId="43" fillId="31" borderId="0" xfId="0" applyFont="1" applyFill="1"/>
    <xf numFmtId="0" fontId="39" fillId="31" borderId="0" xfId="0" applyFont="1" applyFill="1"/>
    <xf numFmtId="0" fontId="0" fillId="31" borderId="52" xfId="0" applyFill="1" applyBorder="1"/>
    <xf numFmtId="0" fontId="0" fillId="31" borderId="54" xfId="0" applyFill="1" applyBorder="1"/>
    <xf numFmtId="0" fontId="0" fillId="31" borderId="55" xfId="0" applyFill="1" applyBorder="1"/>
    <xf numFmtId="0" fontId="0" fillId="31" borderId="57" xfId="0" applyFill="1" applyBorder="1"/>
    <xf numFmtId="0" fontId="0" fillId="31" borderId="62" xfId="0" applyFill="1" applyBorder="1"/>
    <xf numFmtId="0" fontId="0" fillId="31" borderId="63" xfId="0" applyFill="1" applyBorder="1"/>
    <xf numFmtId="164" fontId="0" fillId="31" borderId="0" xfId="0" applyNumberFormat="1" applyFill="1"/>
    <xf numFmtId="0" fontId="11" fillId="31" borderId="0" xfId="0" applyFont="1" applyFill="1" applyAlignment="1">
      <alignment vertical="center"/>
    </xf>
    <xf numFmtId="0" fontId="0" fillId="31" borderId="64" xfId="0" applyFill="1" applyBorder="1"/>
    <xf numFmtId="0" fontId="0" fillId="31" borderId="65" xfId="0" applyFill="1" applyBorder="1"/>
    <xf numFmtId="0" fontId="0" fillId="31" borderId="66" xfId="0" applyFill="1" applyBorder="1"/>
    <xf numFmtId="0" fontId="17" fillId="35" borderId="38" xfId="3" applyFont="1" applyFill="1" applyBorder="1" applyAlignment="1">
      <alignment horizontal="center" vertical="center"/>
    </xf>
    <xf numFmtId="0" fontId="10" fillId="35" borderId="39" xfId="0" applyFont="1" applyFill="1" applyBorder="1" applyAlignment="1">
      <alignment horizontal="center" vertical="center"/>
    </xf>
    <xf numFmtId="0" fontId="4" fillId="35" borderId="37" xfId="0" applyFont="1" applyFill="1" applyBorder="1" applyAlignment="1">
      <alignment horizontal="center" vertical="center"/>
    </xf>
    <xf numFmtId="0" fontId="4" fillId="50" borderId="32" xfId="0" applyFont="1" applyFill="1" applyBorder="1" applyAlignment="1">
      <alignment horizontal="center"/>
    </xf>
    <xf numFmtId="0" fontId="4" fillId="50" borderId="33" xfId="0" applyFont="1" applyFill="1" applyBorder="1" applyAlignment="1">
      <alignment horizontal="center"/>
    </xf>
    <xf numFmtId="1" fontId="10" fillId="49" borderId="33" xfId="0" applyNumberFormat="1" applyFont="1" applyFill="1" applyBorder="1" applyAlignment="1">
      <alignment horizontal="center"/>
    </xf>
    <xf numFmtId="1" fontId="10" fillId="49" borderId="34" xfId="0" applyNumberFormat="1" applyFont="1" applyFill="1" applyBorder="1" applyAlignment="1">
      <alignment horizontal="center"/>
    </xf>
    <xf numFmtId="0" fontId="4" fillId="49" borderId="72" xfId="0" applyFont="1" applyFill="1" applyBorder="1" applyAlignment="1">
      <alignment horizontal="center" wrapText="1"/>
    </xf>
    <xf numFmtId="0" fontId="4" fillId="49" borderId="15" xfId="0" applyFont="1" applyFill="1" applyBorder="1" applyAlignment="1">
      <alignment horizontal="center" wrapText="1"/>
    </xf>
    <xf numFmtId="0" fontId="4" fillId="50" borderId="73" xfId="0" applyFont="1" applyFill="1" applyBorder="1" applyAlignment="1">
      <alignment horizontal="center"/>
    </xf>
    <xf numFmtId="0" fontId="4" fillId="50" borderId="74" xfId="0" applyFont="1" applyFill="1" applyBorder="1" applyAlignment="1">
      <alignment horizontal="center"/>
    </xf>
    <xf numFmtId="0" fontId="4" fillId="50" borderId="75" xfId="0" applyFont="1" applyFill="1" applyBorder="1" applyAlignment="1">
      <alignment horizontal="center"/>
    </xf>
    <xf numFmtId="0" fontId="4" fillId="50" borderId="34" xfId="0" applyFont="1" applyFill="1" applyBorder="1" applyAlignment="1">
      <alignment horizontal="center"/>
    </xf>
    <xf numFmtId="44" fontId="4" fillId="50" borderId="73" xfId="1" applyFont="1" applyFill="1" applyBorder="1" applyAlignment="1">
      <alignment horizontal="center"/>
    </xf>
    <xf numFmtId="44" fontId="4" fillId="50" borderId="74" xfId="1" applyFont="1" applyFill="1" applyBorder="1" applyAlignment="1">
      <alignment horizontal="center"/>
    </xf>
    <xf numFmtId="44" fontId="4" fillId="50" borderId="75" xfId="1" applyFont="1" applyFill="1" applyBorder="1" applyAlignment="1">
      <alignment horizontal="center"/>
    </xf>
    <xf numFmtId="1" fontId="10" fillId="49" borderId="32" xfId="0" applyNumberFormat="1" applyFont="1" applyFill="1" applyBorder="1" applyAlignment="1">
      <alignment horizontal="center"/>
    </xf>
    <xf numFmtId="0" fontId="0" fillId="8" borderId="1" xfId="2" applyFont="1" applyFill="1" applyBorder="1" applyAlignment="1">
      <alignment horizontal="left"/>
    </xf>
    <xf numFmtId="0" fontId="0" fillId="3" borderId="1" xfId="2" applyFont="1" applyFill="1" applyBorder="1" applyAlignment="1">
      <alignment horizontal="left"/>
    </xf>
    <xf numFmtId="0" fontId="0" fillId="5" borderId="1" xfId="2" applyFont="1" applyFill="1" applyBorder="1" applyAlignment="1">
      <alignment horizontal="left"/>
    </xf>
    <xf numFmtId="0" fontId="0" fillId="31" borderId="0" xfId="0" applyFill="1" applyAlignment="1"/>
    <xf numFmtId="0" fontId="0" fillId="31" borderId="54" xfId="0" applyFill="1" applyBorder="1" applyAlignment="1">
      <alignment wrapText="1"/>
    </xf>
    <xf numFmtId="0" fontId="0" fillId="31" borderId="63" xfId="0" applyFill="1" applyBorder="1" applyAlignment="1">
      <alignment wrapText="1"/>
    </xf>
    <xf numFmtId="0" fontId="0" fillId="31" borderId="57" xfId="0" applyFill="1" applyBorder="1" applyAlignment="1">
      <alignment wrapText="1"/>
    </xf>
    <xf numFmtId="0" fontId="31" fillId="38" borderId="29" xfId="0" applyFont="1" applyFill="1" applyBorder="1" applyAlignment="1">
      <alignment horizontal="center" wrapText="1"/>
    </xf>
    <xf numFmtId="0" fontId="31" fillId="38" borderId="25" xfId="0" applyFont="1" applyFill="1" applyBorder="1" applyAlignment="1">
      <alignment horizontal="center" wrapText="1"/>
    </xf>
    <xf numFmtId="2" fontId="0" fillId="0" borderId="3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31" xfId="0" applyNumberFormat="1" applyBorder="1" applyAlignment="1">
      <alignment horizontal="center"/>
    </xf>
    <xf numFmtId="2" fontId="0" fillId="0" borderId="3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2" fontId="0" fillId="0" borderId="48" xfId="0" applyNumberFormat="1" applyBorder="1" applyAlignment="1">
      <alignment horizontal="center"/>
    </xf>
    <xf numFmtId="2" fontId="36" fillId="0" borderId="30" xfId="1" applyNumberFormat="1" applyFont="1" applyBorder="1" applyAlignment="1">
      <alignment horizontal="center" vertical="center"/>
    </xf>
    <xf numFmtId="2" fontId="36" fillId="0" borderId="1" xfId="1" applyNumberFormat="1" applyFont="1" applyBorder="1" applyAlignment="1">
      <alignment horizontal="center" vertical="center"/>
    </xf>
    <xf numFmtId="2" fontId="36" fillId="0" borderId="31" xfId="1" applyNumberFormat="1" applyFont="1" applyBorder="1" applyAlignment="1">
      <alignment horizontal="center" vertical="center"/>
    </xf>
    <xf numFmtId="2" fontId="38" fillId="0" borderId="30" xfId="1" applyNumberFormat="1" applyFont="1" applyBorder="1" applyAlignment="1">
      <alignment horizontal="center" vertical="center"/>
    </xf>
    <xf numFmtId="2" fontId="38" fillId="0" borderId="1" xfId="1" applyNumberFormat="1" applyFont="1" applyBorder="1" applyAlignment="1">
      <alignment horizontal="center" vertical="center"/>
    </xf>
    <xf numFmtId="2" fontId="38" fillId="0" borderId="31" xfId="1" applyNumberFormat="1" applyFont="1" applyBorder="1" applyAlignment="1">
      <alignment horizontal="center" vertical="center"/>
    </xf>
    <xf numFmtId="0" fontId="0" fillId="52" borderId="23" xfId="0" applyFill="1" applyBorder="1" applyAlignment="1">
      <alignment horizontal="center"/>
    </xf>
    <xf numFmtId="0" fontId="0" fillId="52" borderId="25" xfId="0" applyFill="1" applyBorder="1" applyAlignment="1">
      <alignment horizontal="center"/>
    </xf>
    <xf numFmtId="0" fontId="0" fillId="31" borderId="50" xfId="0" applyFill="1" applyBorder="1" applyAlignment="1">
      <alignment horizontal="center" vertical="center" wrapText="1"/>
    </xf>
    <xf numFmtId="0" fontId="0" fillId="31" borderId="53" xfId="0" applyFill="1" applyBorder="1" applyAlignment="1">
      <alignment horizontal="center" vertical="center" wrapText="1"/>
    </xf>
    <xf numFmtId="0" fontId="0" fillId="31" borderId="49" xfId="0" applyFill="1" applyBorder="1" applyAlignment="1">
      <alignment horizontal="center" vertical="center" wrapText="1"/>
    </xf>
    <xf numFmtId="0" fontId="0" fillId="31" borderId="52" xfId="0" applyFill="1" applyBorder="1" applyAlignment="1">
      <alignment horizontal="center" vertical="center" wrapText="1"/>
    </xf>
    <xf numFmtId="0" fontId="0" fillId="31" borderId="55" xfId="0" applyFill="1" applyBorder="1" applyAlignment="1">
      <alignment horizontal="center" vertical="center" wrapText="1"/>
    </xf>
    <xf numFmtId="0" fontId="40" fillId="52" borderId="23" xfId="0" applyFont="1" applyFill="1" applyBorder="1" applyAlignment="1">
      <alignment horizontal="center" vertical="center"/>
    </xf>
    <xf numFmtId="0" fontId="40" fillId="52" borderId="61" xfId="0" applyFont="1" applyFill="1" applyBorder="1" applyAlignment="1">
      <alignment horizontal="center" vertical="center"/>
    </xf>
    <xf numFmtId="0" fontId="0" fillId="52" borderId="24" xfId="0" applyFill="1" applyBorder="1" applyAlignment="1">
      <alignment horizontal="center"/>
    </xf>
    <xf numFmtId="0" fontId="41" fillId="47" borderId="23" xfId="5" applyFont="1" applyFill="1" applyBorder="1" applyAlignment="1">
      <alignment horizontal="center" vertical="center"/>
    </xf>
    <xf numFmtId="0" fontId="41" fillId="47" borderId="24" xfId="5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10" borderId="1" xfId="0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2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0" fillId="0" borderId="2" xfId="0" applyBorder="1" applyAlignment="1">
      <alignment horizontal="center" textRotation="90" wrapText="1"/>
    </xf>
    <xf numFmtId="0" fontId="0" fillId="0" borderId="3" xfId="0" applyBorder="1" applyAlignment="1">
      <alignment horizontal="center" textRotation="90" wrapText="1"/>
    </xf>
    <xf numFmtId="0" fontId="0" fillId="0" borderId="4" xfId="0" applyBorder="1" applyAlignment="1">
      <alignment horizontal="center" textRotation="90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4" fillId="6" borderId="1" xfId="0" applyFont="1" applyFill="1" applyBorder="1" applyAlignment="1">
      <alignment horizontal="center" vertical="center" textRotation="90" wrapText="1"/>
    </xf>
    <xf numFmtId="0" fontId="4" fillId="8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textRotation="90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16" borderId="1" xfId="0" applyFont="1" applyFill="1" applyBorder="1" applyAlignment="1">
      <alignment horizontal="right"/>
    </xf>
    <xf numFmtId="0" fontId="0" fillId="16" borderId="1" xfId="0" applyFill="1" applyBorder="1" applyAlignment="1">
      <alignment horizontal="left"/>
    </xf>
    <xf numFmtId="0" fontId="5" fillId="0" borderId="0" xfId="0" applyFont="1" applyAlignment="1">
      <alignment horizontal="center"/>
    </xf>
    <xf numFmtId="0" fontId="4" fillId="7" borderId="1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10" borderId="2" xfId="0" applyFill="1" applyBorder="1" applyAlignment="1">
      <alignment horizontal="left"/>
    </xf>
    <xf numFmtId="0" fontId="0" fillId="10" borderId="3" xfId="0" applyFill="1" applyBorder="1" applyAlignment="1">
      <alignment horizontal="left"/>
    </xf>
    <xf numFmtId="0" fontId="0" fillId="10" borderId="4" xfId="0" applyFill="1" applyBorder="1" applyAlignment="1">
      <alignment horizontal="left"/>
    </xf>
    <xf numFmtId="0" fontId="4" fillId="7" borderId="1" xfId="0" applyFont="1" applyFill="1" applyBorder="1" applyAlignment="1">
      <alignment horizontal="center" vertical="center" textRotation="90"/>
    </xf>
    <xf numFmtId="0" fontId="4" fillId="7" borderId="1" xfId="0" applyFont="1" applyFill="1" applyBorder="1" applyAlignment="1">
      <alignment horizontal="right" vertical="center"/>
    </xf>
    <xf numFmtId="0" fontId="4" fillId="7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right"/>
    </xf>
    <xf numFmtId="0" fontId="0" fillId="7" borderId="1" xfId="0" applyFill="1" applyBorder="1" applyAlignment="1">
      <alignment horizontal="center"/>
    </xf>
    <xf numFmtId="0" fontId="27" fillId="0" borderId="2" xfId="4" applyBorder="1" applyAlignment="1">
      <alignment horizontal="center" textRotation="90" wrapText="1"/>
    </xf>
    <xf numFmtId="0" fontId="27" fillId="0" borderId="3" xfId="4" applyBorder="1" applyAlignment="1">
      <alignment horizontal="center" textRotation="90" wrapText="1"/>
    </xf>
    <xf numFmtId="0" fontId="30" fillId="6" borderId="1" xfId="4" applyFont="1" applyFill="1" applyBorder="1" applyAlignment="1">
      <alignment horizontal="center" vertical="center" textRotation="90" wrapText="1"/>
    </xf>
    <xf numFmtId="0" fontId="27" fillId="0" borderId="1" xfId="4" applyBorder="1" applyAlignment="1">
      <alignment horizontal="center"/>
    </xf>
    <xf numFmtId="0" fontId="27" fillId="0" borderId="3" xfId="4" applyBorder="1" applyAlignment="1">
      <alignment horizontal="center" textRotation="90"/>
    </xf>
    <xf numFmtId="0" fontId="30" fillId="37" borderId="1" xfId="4" applyFont="1" applyFill="1" applyBorder="1" applyAlignment="1">
      <alignment horizontal="center" vertical="center" textRotation="90" wrapText="1"/>
    </xf>
    <xf numFmtId="0" fontId="30" fillId="0" borderId="2" xfId="4" applyFont="1" applyBorder="1" applyAlignment="1">
      <alignment horizontal="center" textRotation="90" wrapText="1"/>
    </xf>
    <xf numFmtId="0" fontId="30" fillId="0" borderId="3" xfId="4" applyFont="1" applyBorder="1" applyAlignment="1">
      <alignment horizontal="center" textRotation="90" wrapText="1"/>
    </xf>
    <xf numFmtId="0" fontId="30" fillId="41" borderId="1" xfId="4" applyFont="1" applyFill="1" applyBorder="1" applyAlignment="1">
      <alignment horizontal="center" vertical="center" textRotation="90" wrapText="1"/>
    </xf>
    <xf numFmtId="0" fontId="30" fillId="0" borderId="2" xfId="4" applyFont="1" applyBorder="1" applyAlignment="1">
      <alignment horizontal="center" vertical="center"/>
    </xf>
    <xf numFmtId="0" fontId="30" fillId="0" borderId="3" xfId="4" applyFont="1" applyBorder="1" applyAlignment="1">
      <alignment horizontal="center" vertical="center"/>
    </xf>
    <xf numFmtId="0" fontId="30" fillId="8" borderId="1" xfId="4" applyFont="1" applyFill="1" applyBorder="1" applyAlignment="1">
      <alignment horizontal="center" vertical="center" textRotation="90" wrapText="1"/>
    </xf>
    <xf numFmtId="0" fontId="30" fillId="4" borderId="1" xfId="4" applyFont="1" applyFill="1" applyBorder="1" applyAlignment="1">
      <alignment horizontal="center" vertical="center" textRotation="90" wrapText="1"/>
    </xf>
    <xf numFmtId="0" fontId="30" fillId="2" borderId="1" xfId="4" applyFont="1" applyFill="1" applyBorder="1" applyAlignment="1">
      <alignment horizontal="center" vertical="center"/>
    </xf>
    <xf numFmtId="0" fontId="30" fillId="2" borderId="6" xfId="4" applyFont="1" applyFill="1" applyBorder="1" applyAlignment="1">
      <alignment horizontal="center" vertical="center" wrapText="1"/>
    </xf>
    <xf numFmtId="0" fontId="30" fillId="2" borderId="7" xfId="4" applyFont="1" applyFill="1" applyBorder="1" applyAlignment="1">
      <alignment horizontal="center" vertical="center" wrapText="1"/>
    </xf>
    <xf numFmtId="0" fontId="30" fillId="2" borderId="8" xfId="4" applyFont="1" applyFill="1" applyBorder="1" applyAlignment="1">
      <alignment horizontal="center" vertical="center" wrapText="1"/>
    </xf>
    <xf numFmtId="0" fontId="30" fillId="0" borderId="1" xfId="4" applyFont="1" applyBorder="1" applyAlignment="1">
      <alignment horizontal="center"/>
    </xf>
    <xf numFmtId="0" fontId="30" fillId="2" borderId="1" xfId="4" applyFont="1" applyFill="1" applyBorder="1" applyAlignment="1">
      <alignment horizontal="center"/>
    </xf>
    <xf numFmtId="0" fontId="30" fillId="2" borderId="1" xfId="4" applyFont="1" applyFill="1" applyBorder="1" applyAlignment="1">
      <alignment horizontal="center" wrapText="1"/>
    </xf>
    <xf numFmtId="0" fontId="27" fillId="0" borderId="0" xfId="4" applyAlignment="1">
      <alignment horizontal="center"/>
    </xf>
    <xf numFmtId="0" fontId="28" fillId="0" borderId="0" xfId="4" applyFont="1" applyAlignment="1">
      <alignment horizontal="center" wrapText="1"/>
    </xf>
    <xf numFmtId="0" fontId="28" fillId="0" borderId="0" xfId="4" applyFont="1" applyAlignment="1">
      <alignment horizontal="center"/>
    </xf>
    <xf numFmtId="0" fontId="29" fillId="0" borderId="0" xfId="4" applyFont="1" applyAlignment="1">
      <alignment horizontal="center"/>
    </xf>
    <xf numFmtId="0" fontId="27" fillId="0" borderId="9" xfId="4" applyBorder="1" applyAlignment="1">
      <alignment horizontal="center"/>
    </xf>
    <xf numFmtId="0" fontId="27" fillId="0" borderId="12" xfId="4" applyBorder="1" applyAlignment="1">
      <alignment horizontal="center"/>
    </xf>
    <xf numFmtId="0" fontId="30" fillId="0" borderId="10" xfId="4" applyFont="1" applyBorder="1" applyAlignment="1">
      <alignment horizontal="center"/>
    </xf>
    <xf numFmtId="0" fontId="30" fillId="36" borderId="1" xfId="4" applyFont="1" applyFill="1" applyBorder="1" applyAlignment="1">
      <alignment horizontal="center"/>
    </xf>
    <xf numFmtId="0" fontId="27" fillId="36" borderId="1" xfId="4" applyFill="1" applyBorder="1" applyAlignment="1">
      <alignment horizontal="left"/>
    </xf>
    <xf numFmtId="0" fontId="6" fillId="0" borderId="2" xfId="2" applyBorder="1" applyAlignment="1">
      <alignment horizontal="center" textRotation="90" wrapText="1"/>
    </xf>
    <xf numFmtId="0" fontId="6" fillId="0" borderId="3" xfId="2" applyBorder="1" applyAlignment="1">
      <alignment horizontal="center" textRotation="90" wrapText="1"/>
    </xf>
    <xf numFmtId="0" fontId="4" fillId="6" borderId="1" xfId="2" applyFont="1" applyFill="1" applyBorder="1" applyAlignment="1">
      <alignment horizontal="center" vertical="center" textRotation="90" wrapText="1"/>
    </xf>
    <xf numFmtId="0" fontId="6" fillId="0" borderId="1" xfId="2" applyBorder="1" applyAlignment="1">
      <alignment horizontal="center"/>
    </xf>
    <xf numFmtId="0" fontId="6" fillId="0" borderId="3" xfId="2" applyBorder="1" applyAlignment="1">
      <alignment horizontal="center" textRotation="90"/>
    </xf>
    <xf numFmtId="0" fontId="5" fillId="5" borderId="1" xfId="2" applyFont="1" applyFill="1" applyBorder="1" applyAlignment="1">
      <alignment horizontal="center" vertical="center" textRotation="90" wrapText="1"/>
    </xf>
    <xf numFmtId="0" fontId="5" fillId="0" borderId="2" xfId="2" applyFont="1" applyBorder="1" applyAlignment="1">
      <alignment horizontal="center" textRotation="90" wrapText="1"/>
    </xf>
    <xf numFmtId="0" fontId="5" fillId="0" borderId="3" xfId="2" applyFont="1" applyBorder="1" applyAlignment="1">
      <alignment horizontal="center" textRotation="90" wrapText="1"/>
    </xf>
    <xf numFmtId="0" fontId="5" fillId="3" borderId="1" xfId="2" applyFont="1" applyFill="1" applyBorder="1" applyAlignment="1">
      <alignment horizontal="center" vertical="center" textRotation="90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8" borderId="1" xfId="2" applyFont="1" applyFill="1" applyBorder="1" applyAlignment="1">
      <alignment horizontal="center" vertical="center" textRotation="90" wrapText="1"/>
    </xf>
    <xf numFmtId="0" fontId="4" fillId="4" borderId="1" xfId="2" applyFont="1" applyFill="1" applyBorder="1" applyAlignment="1">
      <alignment horizontal="center" vertical="center" textRotation="90" wrapText="1"/>
    </xf>
    <xf numFmtId="0" fontId="4" fillId="2" borderId="1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wrapText="1"/>
    </xf>
    <xf numFmtId="0" fontId="6" fillId="0" borderId="0" xfId="2" applyAlignment="1">
      <alignment horizontal="center"/>
    </xf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6" fillId="0" borderId="9" xfId="2" applyBorder="1" applyAlignment="1">
      <alignment horizontal="center"/>
    </xf>
    <xf numFmtId="0" fontId="6" fillId="0" borderId="12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10" borderId="1" xfId="2" applyFont="1" applyFill="1" applyBorder="1" applyAlignment="1">
      <alignment horizontal="center"/>
    </xf>
    <xf numFmtId="0" fontId="6" fillId="10" borderId="1" xfId="2" applyFill="1" applyBorder="1" applyAlignment="1">
      <alignment horizontal="left"/>
    </xf>
    <xf numFmtId="0" fontId="5" fillId="0" borderId="1" xfId="2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64" fontId="12" fillId="20" borderId="2" xfId="0" applyNumberFormat="1" applyFont="1" applyFill="1" applyBorder="1" applyAlignment="1">
      <alignment horizontal="left"/>
    </xf>
    <xf numFmtId="164" fontId="12" fillId="20" borderId="3" xfId="0" applyNumberFormat="1" applyFont="1" applyFill="1" applyBorder="1" applyAlignment="1">
      <alignment horizontal="left"/>
    </xf>
    <xf numFmtId="0" fontId="0" fillId="0" borderId="21" xfId="0" applyBorder="1" applyAlignment="1">
      <alignment horizontal="center"/>
    </xf>
    <xf numFmtId="0" fontId="12" fillId="2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164" fontId="11" fillId="0" borderId="6" xfId="0" applyNumberFormat="1" applyFont="1" applyBorder="1" applyAlignment="1">
      <alignment horizontal="center"/>
    </xf>
    <xf numFmtId="164" fontId="11" fillId="0" borderId="7" xfId="0" applyNumberFormat="1" applyFont="1" applyBorder="1" applyAlignment="1">
      <alignment horizontal="center"/>
    </xf>
    <xf numFmtId="0" fontId="4" fillId="20" borderId="1" xfId="0" applyFont="1" applyFill="1" applyBorder="1" applyAlignment="1">
      <alignment horizontal="center" vertical="center" textRotation="90"/>
    </xf>
    <xf numFmtId="0" fontId="5" fillId="20" borderId="2" xfId="0" applyFont="1" applyFill="1" applyBorder="1" applyAlignment="1">
      <alignment horizontal="center" wrapText="1"/>
    </xf>
    <xf numFmtId="0" fontId="5" fillId="20" borderId="3" xfId="0" applyFont="1" applyFill="1" applyBorder="1" applyAlignment="1">
      <alignment horizontal="center" wrapText="1"/>
    </xf>
    <xf numFmtId="2" fontId="8" fillId="20" borderId="2" xfId="0" applyNumberFormat="1" applyFont="1" applyFill="1" applyBorder="1" applyAlignment="1">
      <alignment horizontal="center"/>
    </xf>
    <xf numFmtId="2" fontId="8" fillId="20" borderId="3" xfId="0" applyNumberFormat="1" applyFont="1" applyFill="1" applyBorder="1" applyAlignment="1">
      <alignment horizontal="center"/>
    </xf>
    <xf numFmtId="0" fontId="10" fillId="20" borderId="2" xfId="0" applyFont="1" applyFill="1" applyBorder="1" applyAlignment="1">
      <alignment horizontal="center"/>
    </xf>
    <xf numFmtId="0" fontId="10" fillId="20" borderId="3" xfId="0" applyFont="1" applyFill="1" applyBorder="1" applyAlignment="1">
      <alignment horizontal="center"/>
    </xf>
    <xf numFmtId="0" fontId="4" fillId="19" borderId="1" xfId="0" applyFont="1" applyFill="1" applyBorder="1" applyAlignment="1">
      <alignment horizontal="center" vertical="center" textRotation="90" wrapText="1"/>
    </xf>
    <xf numFmtId="0" fontId="4" fillId="18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 textRotation="90"/>
    </xf>
    <xf numFmtId="0" fontId="4" fillId="28" borderId="22" xfId="0" applyFont="1" applyFill="1" applyBorder="1" applyAlignment="1">
      <alignment horizontal="center" vertical="center"/>
    </xf>
    <xf numFmtId="0" fontId="4" fillId="29" borderId="22" xfId="0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3" fillId="24" borderId="21" xfId="0" applyFont="1" applyFill="1" applyBorder="1" applyAlignment="1">
      <alignment horizontal="center"/>
    </xf>
    <xf numFmtId="0" fontId="4" fillId="25" borderId="29" xfId="0" applyFont="1" applyFill="1" applyBorder="1" applyAlignment="1">
      <alignment horizontal="center" vertical="center" wrapText="1"/>
    </xf>
    <xf numFmtId="0" fontId="14" fillId="24" borderId="29" xfId="0" applyFont="1" applyFill="1" applyBorder="1" applyAlignment="1">
      <alignment vertical="center"/>
    </xf>
    <xf numFmtId="0" fontId="4" fillId="0" borderId="29" xfId="0" applyFont="1" applyBorder="1" applyAlignment="1">
      <alignment horizontal="center" vertical="center"/>
    </xf>
    <xf numFmtId="0" fontId="4" fillId="26" borderId="22" xfId="0" applyFont="1" applyFill="1" applyBorder="1" applyAlignment="1">
      <alignment horizontal="center" vertical="center"/>
    </xf>
    <xf numFmtId="0" fontId="4" fillId="27" borderId="22" xfId="0" applyFont="1" applyFill="1" applyBorder="1" applyAlignment="1">
      <alignment horizontal="center" vertical="center"/>
    </xf>
    <xf numFmtId="0" fontId="4" fillId="22" borderId="22" xfId="0" applyFont="1" applyFill="1" applyBorder="1" applyAlignment="1">
      <alignment horizontal="center" vertical="center"/>
    </xf>
    <xf numFmtId="0" fontId="3" fillId="22" borderId="0" xfId="0" applyFont="1" applyFill="1" applyAlignment="1">
      <alignment horizontal="center"/>
    </xf>
    <xf numFmtId="0" fontId="3" fillId="23" borderId="2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8" fillId="0" borderId="0" xfId="3" applyFont="1" applyAlignment="1">
      <alignment horizontal="left" wrapText="1"/>
    </xf>
    <xf numFmtId="0" fontId="16" fillId="31" borderId="21" xfId="3" applyFont="1" applyFill="1" applyBorder="1" applyAlignment="1">
      <alignment horizontal="center"/>
    </xf>
    <xf numFmtId="0" fontId="19" fillId="32" borderId="26" xfId="3" applyFont="1" applyFill="1" applyBorder="1" applyAlignment="1">
      <alignment horizontal="center" vertical="center" wrapText="1"/>
    </xf>
    <xf numFmtId="0" fontId="19" fillId="32" borderId="28" xfId="3" applyFont="1" applyFill="1" applyBorder="1" applyAlignment="1">
      <alignment horizontal="center" vertical="center" wrapText="1"/>
    </xf>
    <xf numFmtId="0" fontId="20" fillId="31" borderId="26" xfId="3" applyFont="1" applyFill="1" applyBorder="1" applyAlignment="1">
      <alignment vertical="center" wrapText="1"/>
    </xf>
    <xf numFmtId="0" fontId="20" fillId="31" borderId="28" xfId="3" applyFont="1" applyFill="1" applyBorder="1" applyAlignment="1">
      <alignment vertical="center" wrapText="1"/>
    </xf>
    <xf numFmtId="0" fontId="17" fillId="0" borderId="26" xfId="3" applyFont="1" applyBorder="1" applyAlignment="1">
      <alignment horizontal="center" vertical="center"/>
    </xf>
    <xf numFmtId="0" fontId="17" fillId="0" borderId="27" xfId="3" applyFont="1" applyBorder="1" applyAlignment="1">
      <alignment horizontal="center" vertical="center"/>
    </xf>
    <xf numFmtId="0" fontId="1" fillId="0" borderId="0" xfId="3" applyAlignment="1">
      <alignment horizontal="left" wrapText="1"/>
    </xf>
    <xf numFmtId="0" fontId="12" fillId="22" borderId="0" xfId="0" applyFont="1" applyFill="1" applyAlignment="1">
      <alignment horizontal="center"/>
    </xf>
    <xf numFmtId="0" fontId="12" fillId="23" borderId="21" xfId="0" applyFont="1" applyFill="1" applyBorder="1" applyAlignment="1">
      <alignment horizontal="center"/>
    </xf>
    <xf numFmtId="0" fontId="18" fillId="0" borderId="0" xfId="3" applyFont="1" applyAlignment="1">
      <alignment horizontal="left"/>
    </xf>
    <xf numFmtId="0" fontId="1" fillId="0" borderId="0" xfId="3" applyAlignment="1">
      <alignment horizontal="left"/>
    </xf>
    <xf numFmtId="0" fontId="10" fillId="0" borderId="0" xfId="0" applyFont="1" applyAlignment="1">
      <alignment horizontal="left" wrapText="1"/>
    </xf>
    <xf numFmtId="0" fontId="22" fillId="0" borderId="0" xfId="2" applyFont="1" applyAlignment="1">
      <alignment horizontal="center" wrapText="1"/>
    </xf>
    <xf numFmtId="0" fontId="10" fillId="0" borderId="0" xfId="0" applyFont="1" applyAlignment="1">
      <alignment horizontal="left"/>
    </xf>
    <xf numFmtId="0" fontId="10" fillId="28" borderId="22" xfId="0" applyFont="1" applyFill="1" applyBorder="1" applyAlignment="1">
      <alignment horizontal="center" vertical="center"/>
    </xf>
    <xf numFmtId="0" fontId="10" fillId="29" borderId="22" xfId="0" applyFont="1" applyFill="1" applyBorder="1" applyAlignment="1">
      <alignment horizontal="center" vertical="center"/>
    </xf>
    <xf numFmtId="0" fontId="12" fillId="24" borderId="21" xfId="0" applyFont="1" applyFill="1" applyBorder="1" applyAlignment="1">
      <alignment horizontal="center"/>
    </xf>
    <xf numFmtId="0" fontId="10" fillId="25" borderId="29" xfId="0" applyFont="1" applyFill="1" applyBorder="1" applyAlignment="1">
      <alignment horizontal="center" vertical="center" wrapText="1"/>
    </xf>
    <xf numFmtId="0" fontId="0" fillId="24" borderId="29" xfId="0" applyFill="1" applyBorder="1" applyAlignment="1">
      <alignment vertical="center"/>
    </xf>
    <xf numFmtId="0" fontId="10" fillId="0" borderId="29" xfId="0" applyFont="1" applyBorder="1" applyAlignment="1">
      <alignment horizontal="center" vertical="center"/>
    </xf>
    <xf numFmtId="0" fontId="10" fillId="26" borderId="22" xfId="0" applyFont="1" applyFill="1" applyBorder="1" applyAlignment="1">
      <alignment horizontal="center" vertical="center"/>
    </xf>
    <xf numFmtId="0" fontId="10" fillId="27" borderId="22" xfId="0" applyFont="1" applyFill="1" applyBorder="1" applyAlignment="1">
      <alignment horizontal="center" vertical="center"/>
    </xf>
    <xf numFmtId="0" fontId="10" fillId="22" borderId="22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17" fillId="0" borderId="38" xfId="3" applyFont="1" applyFill="1" applyBorder="1" applyAlignment="1">
      <alignment horizontal="center" vertical="center"/>
    </xf>
    <xf numFmtId="0" fontId="17" fillId="0" borderId="41" xfId="3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17" fillId="35" borderId="38" xfId="3" applyFont="1" applyFill="1" applyBorder="1" applyAlignment="1">
      <alignment horizontal="center" vertical="center"/>
    </xf>
    <xf numFmtId="0" fontId="17" fillId="35" borderId="41" xfId="3" applyFont="1" applyFill="1" applyBorder="1" applyAlignment="1">
      <alignment horizontal="center" vertical="center"/>
    </xf>
    <xf numFmtId="0" fontId="0" fillId="16" borderId="2" xfId="0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1" fontId="4" fillId="50" borderId="71" xfId="1" applyNumberFormat="1" applyFont="1" applyFill="1" applyBorder="1" applyAlignment="1">
      <alignment horizontal="center" vertical="center"/>
    </xf>
    <xf numFmtId="1" fontId="4" fillId="50" borderId="36" xfId="1" applyNumberFormat="1" applyFont="1" applyFill="1" applyBorder="1" applyAlignment="1">
      <alignment horizontal="center" vertical="center"/>
    </xf>
    <xf numFmtId="44" fontId="4" fillId="50" borderId="70" xfId="1" applyFont="1" applyFill="1" applyBorder="1" applyAlignment="1">
      <alignment horizontal="center"/>
    </xf>
    <xf numFmtId="44" fontId="4" fillId="50" borderId="35" xfId="1" applyFont="1" applyFill="1" applyBorder="1" applyAlignment="1">
      <alignment horizontal="center"/>
    </xf>
    <xf numFmtId="44" fontId="4" fillId="50" borderId="6" xfId="1" applyFont="1" applyFill="1" applyBorder="1" applyAlignment="1">
      <alignment horizontal="center"/>
    </xf>
    <xf numFmtId="44" fontId="4" fillId="50" borderId="8" xfId="1" applyFont="1" applyFill="1" applyBorder="1" applyAlignment="1">
      <alignment horizontal="center"/>
    </xf>
    <xf numFmtId="44" fontId="4" fillId="50" borderId="71" xfId="1" applyFont="1" applyFill="1" applyBorder="1" applyAlignment="1">
      <alignment horizontal="center"/>
    </xf>
    <xf numFmtId="44" fontId="4" fillId="50" borderId="36" xfId="1" applyFont="1" applyFill="1" applyBorder="1" applyAlignment="1">
      <alignment horizontal="center"/>
    </xf>
    <xf numFmtId="0" fontId="4" fillId="50" borderId="70" xfId="0" applyFont="1" applyFill="1" applyBorder="1" applyAlignment="1">
      <alignment horizontal="center" vertical="center" wrapText="1"/>
    </xf>
    <xf numFmtId="0" fontId="4" fillId="50" borderId="35" xfId="0" applyFont="1" applyFill="1" applyBorder="1" applyAlignment="1">
      <alignment horizontal="center" vertical="center" wrapText="1"/>
    </xf>
    <xf numFmtId="44" fontId="6" fillId="50" borderId="71" xfId="1" applyFont="1" applyFill="1" applyBorder="1" applyAlignment="1">
      <alignment horizontal="center" vertical="center" wrapText="1"/>
    </xf>
    <xf numFmtId="44" fontId="6" fillId="50" borderId="36" xfId="1" applyFont="1" applyFill="1" applyBorder="1" applyAlignment="1">
      <alignment horizontal="center" vertical="center" wrapText="1"/>
    </xf>
    <xf numFmtId="0" fontId="4" fillId="49" borderId="67" xfId="0" applyFont="1" applyFill="1" applyBorder="1" applyAlignment="1">
      <alignment horizontal="center" wrapText="1"/>
    </xf>
    <xf numFmtId="0" fontId="4" fillId="49" borderId="68" xfId="0" applyFont="1" applyFill="1" applyBorder="1" applyAlignment="1">
      <alignment horizontal="center" wrapText="1"/>
    </xf>
    <xf numFmtId="0" fontId="4" fillId="49" borderId="69" xfId="0" applyFont="1" applyFill="1" applyBorder="1" applyAlignment="1">
      <alignment horizontal="center" wrapText="1"/>
    </xf>
    <xf numFmtId="0" fontId="4" fillId="49" borderId="15" xfId="0" applyFont="1" applyFill="1" applyBorder="1" applyAlignment="1">
      <alignment horizontal="center" wrapText="1"/>
    </xf>
    <xf numFmtId="0" fontId="4" fillId="49" borderId="76" xfId="0" applyFont="1" applyFill="1" applyBorder="1" applyAlignment="1">
      <alignment horizontal="center" wrapText="1"/>
    </xf>
    <xf numFmtId="44" fontId="0" fillId="50" borderId="70" xfId="1" applyFont="1" applyFill="1" applyBorder="1" applyAlignment="1">
      <alignment horizontal="center" vertical="center" wrapText="1"/>
    </xf>
    <xf numFmtId="44" fontId="6" fillId="50" borderId="35" xfId="1" applyFont="1" applyFill="1" applyBorder="1" applyAlignment="1">
      <alignment horizontal="center" vertical="center" wrapText="1"/>
    </xf>
    <xf numFmtId="44" fontId="6" fillId="50" borderId="6" xfId="1" applyFont="1" applyFill="1" applyBorder="1" applyAlignment="1">
      <alignment horizontal="center" vertical="center" wrapText="1"/>
    </xf>
    <xf numFmtId="44" fontId="6" fillId="50" borderId="8" xfId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/>
    </xf>
    <xf numFmtId="44" fontId="0" fillId="16" borderId="1" xfId="0" applyNumberFormat="1" applyFill="1" applyBorder="1" applyAlignment="1">
      <alignment horizontal="left" vertical="top"/>
    </xf>
    <xf numFmtId="0" fontId="0" fillId="16" borderId="1" xfId="0" applyFill="1" applyBorder="1" applyAlignment="1">
      <alignment horizontal="left" vertical="top"/>
    </xf>
    <xf numFmtId="0" fontId="4" fillId="7" borderId="2" xfId="0" applyFont="1" applyFill="1" applyBorder="1" applyAlignment="1">
      <alignment horizontal="center" wrapText="1"/>
    </xf>
    <xf numFmtId="0" fontId="4" fillId="7" borderId="3" xfId="0" applyFont="1" applyFill="1" applyBorder="1" applyAlignment="1">
      <alignment horizontal="center" wrapText="1"/>
    </xf>
    <xf numFmtId="0" fontId="4" fillId="7" borderId="4" xfId="0" applyFont="1" applyFill="1" applyBorder="1" applyAlignment="1">
      <alignment horizontal="center" wrapText="1"/>
    </xf>
    <xf numFmtId="0" fontId="0" fillId="16" borderId="1" xfId="0" applyFill="1" applyBorder="1" applyAlignment="1">
      <alignment horizontal="center"/>
    </xf>
    <xf numFmtId="0" fontId="0" fillId="0" borderId="23" xfId="0" applyBorder="1" applyAlignment="1">
      <alignment vertical="center"/>
    </xf>
    <xf numFmtId="0" fontId="0" fillId="0" borderId="25" xfId="0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3" fillId="21" borderId="23" xfId="0" applyFont="1" applyFill="1" applyBorder="1" applyAlignment="1">
      <alignment vertical="center"/>
    </xf>
    <xf numFmtId="0" fontId="13" fillId="21" borderId="24" xfId="0" applyFont="1" applyFill="1" applyBorder="1" applyAlignment="1">
      <alignment vertical="center"/>
    </xf>
    <xf numFmtId="0" fontId="13" fillId="21" borderId="25" xfId="0" applyFont="1" applyFill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vertical="center"/>
    </xf>
    <xf numFmtId="0" fontId="10" fillId="0" borderId="28" xfId="0" applyFont="1" applyBorder="1" applyAlignment="1">
      <alignment vertical="center"/>
    </xf>
    <xf numFmtId="0" fontId="0" fillId="0" borderId="26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</cellXfs>
  <cellStyles count="6">
    <cellStyle name="Hypertextové prepojenie" xfId="5" builtinId="8"/>
    <cellStyle name="Mena" xfId="1" builtinId="4"/>
    <cellStyle name="Normálna" xfId="0" builtinId="0"/>
    <cellStyle name="Normálna 2" xfId="2"/>
    <cellStyle name="Normálna 2 2" xfId="4"/>
    <cellStyle name="Normálna 3" xfId="3"/>
  </cellStyles>
  <dxfs count="56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FF000000"/>
      <rgbColor rgb="FFFDEADA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DCE6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DCDB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4857750</xdr:colOff>
      <xdr:row>0</xdr:row>
      <xdr:rowOff>114300</xdr:rowOff>
    </xdr:from>
    <xdr:to>
      <xdr:col>4</xdr:col>
      <xdr:colOff>7287913</xdr:colOff>
      <xdr:row>3</xdr:row>
      <xdr:rowOff>133350</xdr:rowOff>
    </xdr:to>
    <xdr:pic>
      <xdr:nvPicPr>
        <xdr:cNvPr id="2" name="Obrázok 1"/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2450" y="114300"/>
          <a:ext cx="2430163" cy="638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69574</xdr:colOff>
      <xdr:row>18</xdr:row>
      <xdr:rowOff>16565</xdr:rowOff>
    </xdr:from>
    <xdr:to>
      <xdr:col>8</xdr:col>
      <xdr:colOff>154057</xdr:colOff>
      <xdr:row>53</xdr:row>
      <xdr:rowOff>130599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2857" y="4605130"/>
          <a:ext cx="10040178" cy="6781534"/>
        </a:xfrm>
        <a:prstGeom prst="rect">
          <a:avLst/>
        </a:prstGeom>
      </xdr:spPr>
    </xdr:pic>
    <xdr:clientData/>
  </xdr:twoCellAnchor>
  <xdr:twoCellAnchor editAs="oneCell">
    <xdr:from>
      <xdr:col>1</xdr:col>
      <xdr:colOff>130122</xdr:colOff>
      <xdr:row>129</xdr:row>
      <xdr:rowOff>32387</xdr:rowOff>
    </xdr:from>
    <xdr:to>
      <xdr:col>8</xdr:col>
      <xdr:colOff>207979</xdr:colOff>
      <xdr:row>164</xdr:row>
      <xdr:rowOff>111490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3405" y="25766452"/>
          <a:ext cx="10033552" cy="6746603"/>
        </a:xfrm>
        <a:prstGeom prst="rect">
          <a:avLst/>
        </a:prstGeom>
      </xdr:spPr>
    </xdr:pic>
    <xdr:clientData/>
  </xdr:twoCellAnchor>
  <xdr:twoCellAnchor editAs="oneCell">
    <xdr:from>
      <xdr:col>1</xdr:col>
      <xdr:colOff>106187</xdr:colOff>
      <xdr:row>84</xdr:row>
      <xdr:rowOff>68087</xdr:rowOff>
    </xdr:from>
    <xdr:to>
      <xdr:col>4</xdr:col>
      <xdr:colOff>1209049</xdr:colOff>
      <xdr:row>126</xdr:row>
      <xdr:rowOff>116835</xdr:rowOff>
    </xdr:to>
    <xdr:pic>
      <xdr:nvPicPr>
        <xdr:cNvPr id="5" name="Obrázok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470" y="17229652"/>
          <a:ext cx="6155253" cy="8049748"/>
        </a:xfrm>
        <a:prstGeom prst="rect">
          <a:avLst/>
        </a:prstGeom>
      </xdr:spPr>
    </xdr:pic>
    <xdr:clientData/>
  </xdr:twoCellAnchor>
  <xdr:twoCellAnchor editAs="oneCell">
    <xdr:from>
      <xdr:col>1</xdr:col>
      <xdr:colOff>50364</xdr:colOff>
      <xdr:row>168</xdr:row>
      <xdr:rowOff>144786</xdr:rowOff>
    </xdr:from>
    <xdr:to>
      <xdr:col>8</xdr:col>
      <xdr:colOff>153897</xdr:colOff>
      <xdr:row>203</xdr:row>
      <xdr:rowOff>118677</xdr:rowOff>
    </xdr:to>
    <xdr:pic>
      <xdr:nvPicPr>
        <xdr:cNvPr id="6" name="Obrázok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3647" y="33308351"/>
          <a:ext cx="10059228" cy="6641391"/>
        </a:xfrm>
        <a:prstGeom prst="rect">
          <a:avLst/>
        </a:prstGeom>
      </xdr:spPr>
    </xdr:pic>
    <xdr:clientData/>
  </xdr:twoCellAnchor>
  <xdr:twoCellAnchor editAs="oneCell">
    <xdr:from>
      <xdr:col>1</xdr:col>
      <xdr:colOff>13177</xdr:colOff>
      <xdr:row>56</xdr:row>
      <xdr:rowOff>93105</xdr:rowOff>
    </xdr:from>
    <xdr:to>
      <xdr:col>8</xdr:col>
      <xdr:colOff>138659</xdr:colOff>
      <xdr:row>81</xdr:row>
      <xdr:rowOff>189323</xdr:rowOff>
    </xdr:to>
    <xdr:pic>
      <xdr:nvPicPr>
        <xdr:cNvPr id="7" name="Obrázok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6460" y="11920670"/>
          <a:ext cx="10081177" cy="4858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F36"/>
  <sheetViews>
    <sheetView zoomScaleNormal="100" workbookViewId="0">
      <selection activeCell="B5" sqref="B5"/>
    </sheetView>
  </sheetViews>
  <sheetFormatPr defaultRowHeight="15" x14ac:dyDescent="0.25"/>
  <cols>
    <col min="1" max="1" width="9.140625" style="200"/>
    <col min="2" max="2" width="26.85546875" style="200" bestFit="1" customWidth="1"/>
    <col min="3" max="3" width="32.140625" style="200" bestFit="1" customWidth="1"/>
    <col min="4" max="4" width="38.7109375" style="200" bestFit="1" customWidth="1"/>
    <col min="5" max="5" width="110.28515625" style="217" customWidth="1"/>
    <col min="6" max="16384" width="9.140625" style="200"/>
  </cols>
  <sheetData>
    <row r="1" spans="2:5" ht="18.75" x14ac:dyDescent="0.3">
      <c r="B1" s="239" t="s">
        <v>308</v>
      </c>
    </row>
    <row r="5" spans="2:5" ht="19.5" thickBot="1" x14ac:dyDescent="0.35">
      <c r="B5" s="238" t="s">
        <v>306</v>
      </c>
    </row>
    <row r="6" spans="2:5" ht="21.75" thickBot="1" x14ac:dyDescent="0.3">
      <c r="B6" s="297" t="s">
        <v>118</v>
      </c>
      <c r="C6" s="298"/>
      <c r="D6" s="221" t="s">
        <v>248</v>
      </c>
      <c r="E6" s="222" t="s">
        <v>249</v>
      </c>
    </row>
    <row r="7" spans="2:5" x14ac:dyDescent="0.25">
      <c r="B7" s="294" t="s">
        <v>288</v>
      </c>
      <c r="C7" s="292" t="s">
        <v>121</v>
      </c>
      <c r="D7" s="231" t="s">
        <v>250</v>
      </c>
      <c r="E7" s="233" t="s">
        <v>291</v>
      </c>
    </row>
    <row r="8" spans="2:5" x14ac:dyDescent="0.25">
      <c r="B8" s="295"/>
      <c r="C8" s="293"/>
      <c r="D8" s="232" t="s">
        <v>251</v>
      </c>
      <c r="E8" s="234" t="s">
        <v>292</v>
      </c>
    </row>
    <row r="9" spans="2:5" x14ac:dyDescent="0.25">
      <c r="B9" s="295"/>
      <c r="C9" s="293"/>
      <c r="D9" s="232" t="s">
        <v>252</v>
      </c>
      <c r="E9" s="234" t="s">
        <v>293</v>
      </c>
    </row>
    <row r="10" spans="2:5" x14ac:dyDescent="0.25">
      <c r="B10" s="295"/>
      <c r="C10" s="293"/>
      <c r="D10" s="232" t="s">
        <v>253</v>
      </c>
      <c r="E10" s="234" t="s">
        <v>294</v>
      </c>
    </row>
    <row r="11" spans="2:5" x14ac:dyDescent="0.25">
      <c r="B11" s="295"/>
      <c r="C11" s="293"/>
      <c r="D11" s="223" t="s">
        <v>254</v>
      </c>
      <c r="E11" s="234" t="s">
        <v>295</v>
      </c>
    </row>
    <row r="12" spans="2:5" x14ac:dyDescent="0.25">
      <c r="B12" s="295"/>
      <c r="C12" s="293"/>
      <c r="D12" s="223" t="s">
        <v>255</v>
      </c>
      <c r="E12" s="234" t="s">
        <v>296</v>
      </c>
    </row>
    <row r="13" spans="2:5" x14ac:dyDescent="0.25">
      <c r="B13" s="295"/>
      <c r="C13" s="293"/>
      <c r="D13" s="223" t="s">
        <v>256</v>
      </c>
      <c r="E13" s="234" t="s">
        <v>297</v>
      </c>
    </row>
    <row r="14" spans="2:5" ht="30" x14ac:dyDescent="0.25">
      <c r="B14" s="295"/>
      <c r="C14" s="293"/>
      <c r="D14" s="224" t="s">
        <v>302</v>
      </c>
      <c r="E14" s="234" t="s">
        <v>290</v>
      </c>
    </row>
    <row r="15" spans="2:5" ht="75.75" thickBot="1" x14ac:dyDescent="0.3">
      <c r="B15" s="296"/>
      <c r="C15" s="218" t="s">
        <v>122</v>
      </c>
      <c r="D15" s="228" t="s">
        <v>301</v>
      </c>
      <c r="E15" s="235" t="s">
        <v>303</v>
      </c>
    </row>
    <row r="16" spans="2:5" x14ac:dyDescent="0.25">
      <c r="B16" s="294" t="s">
        <v>287</v>
      </c>
      <c r="C16" s="292" t="s">
        <v>125</v>
      </c>
      <c r="D16" s="229" t="s">
        <v>257</v>
      </c>
      <c r="E16" s="233" t="s">
        <v>283</v>
      </c>
    </row>
    <row r="17" spans="2:6" x14ac:dyDescent="0.25">
      <c r="B17" s="295"/>
      <c r="C17" s="293"/>
      <c r="D17" s="230" t="s">
        <v>258</v>
      </c>
      <c r="E17" s="234" t="s">
        <v>284</v>
      </c>
    </row>
    <row r="18" spans="2:6" x14ac:dyDescent="0.25">
      <c r="B18" s="295"/>
      <c r="C18" s="293"/>
      <c r="D18" s="230" t="s">
        <v>259</v>
      </c>
      <c r="E18" s="234" t="s">
        <v>285</v>
      </c>
    </row>
    <row r="19" spans="2:6" x14ac:dyDescent="0.25">
      <c r="B19" s="295"/>
      <c r="C19" s="293"/>
      <c r="D19" s="230" t="s">
        <v>310</v>
      </c>
      <c r="E19" s="234" t="s">
        <v>286</v>
      </c>
    </row>
    <row r="20" spans="2:6" x14ac:dyDescent="0.25">
      <c r="B20" s="295"/>
      <c r="C20" s="293"/>
      <c r="D20" s="230" t="s">
        <v>311</v>
      </c>
      <c r="E20" s="234" t="s">
        <v>312</v>
      </c>
    </row>
    <row r="21" spans="2:6" ht="30" x14ac:dyDescent="0.25">
      <c r="B21" s="295"/>
      <c r="C21" s="293"/>
      <c r="D21" s="225" t="s">
        <v>300</v>
      </c>
      <c r="E21" s="234" t="s">
        <v>276</v>
      </c>
    </row>
    <row r="22" spans="2:6" ht="60.75" thickBot="1" x14ac:dyDescent="0.3">
      <c r="B22" s="296"/>
      <c r="C22" s="218" t="s">
        <v>126</v>
      </c>
      <c r="D22" s="226" t="s">
        <v>299</v>
      </c>
      <c r="E22" s="235" t="s">
        <v>275</v>
      </c>
    </row>
    <row r="23" spans="2:6" ht="45.75" thickBot="1" x14ac:dyDescent="0.3">
      <c r="B23" s="219" t="s">
        <v>289</v>
      </c>
      <c r="C23" s="220" t="s">
        <v>298</v>
      </c>
      <c r="D23" s="227" t="s">
        <v>272</v>
      </c>
      <c r="E23" s="236" t="s">
        <v>304</v>
      </c>
    </row>
    <row r="24" spans="2:6" ht="45.75" thickBot="1" x14ac:dyDescent="0.3">
      <c r="B24" s="300" t="s">
        <v>273</v>
      </c>
      <c r="C24" s="301"/>
      <c r="D24" s="301"/>
      <c r="E24" s="237" t="s">
        <v>274</v>
      </c>
    </row>
    <row r="25" spans="2:6" ht="15.75" thickBot="1" x14ac:dyDescent="0.3"/>
    <row r="26" spans="2:6" ht="15.75" thickBot="1" x14ac:dyDescent="0.3">
      <c r="C26" s="290" t="s">
        <v>307</v>
      </c>
      <c r="D26" s="299"/>
      <c r="E26" s="291"/>
    </row>
    <row r="27" spans="2:6" x14ac:dyDescent="0.25">
      <c r="C27" s="244" t="s">
        <v>3</v>
      </c>
      <c r="D27" s="248" t="s">
        <v>140</v>
      </c>
      <c r="E27" s="273" t="s">
        <v>326</v>
      </c>
      <c r="F27" s="271"/>
    </row>
    <row r="28" spans="2:6" x14ac:dyDescent="0.25">
      <c r="C28" s="240" t="s">
        <v>4</v>
      </c>
      <c r="D28" s="249" t="s">
        <v>84</v>
      </c>
      <c r="E28" s="272" t="s">
        <v>327</v>
      </c>
      <c r="F28" s="271"/>
    </row>
    <row r="29" spans="2:6" x14ac:dyDescent="0.25">
      <c r="C29" s="240" t="s">
        <v>5</v>
      </c>
      <c r="D29" s="249" t="s">
        <v>85</v>
      </c>
      <c r="E29" s="272" t="s">
        <v>329</v>
      </c>
      <c r="F29" s="271"/>
    </row>
    <row r="30" spans="2:6" ht="45" x14ac:dyDescent="0.25">
      <c r="C30" s="240" t="s">
        <v>6</v>
      </c>
      <c r="D30" s="249" t="s">
        <v>86</v>
      </c>
      <c r="E30" s="272" t="s">
        <v>330</v>
      </c>
      <c r="F30" s="217"/>
    </row>
    <row r="31" spans="2:6" ht="15.75" thickBot="1" x14ac:dyDescent="0.3">
      <c r="C31" s="242" t="s">
        <v>11</v>
      </c>
      <c r="D31" s="250" t="s">
        <v>87</v>
      </c>
      <c r="E31" s="274" t="s">
        <v>328</v>
      </c>
      <c r="F31" s="271"/>
    </row>
    <row r="32" spans="2:6" ht="15.75" thickBot="1" x14ac:dyDescent="0.3">
      <c r="E32" s="200"/>
      <c r="F32" s="271"/>
    </row>
    <row r="33" spans="3:6" ht="15.75" thickBot="1" x14ac:dyDescent="0.3">
      <c r="C33" s="290" t="s">
        <v>305</v>
      </c>
      <c r="D33" s="291"/>
      <c r="E33" s="200"/>
      <c r="F33" s="271"/>
    </row>
    <row r="34" spans="3:6" x14ac:dyDescent="0.25">
      <c r="C34" s="244" t="s">
        <v>277</v>
      </c>
      <c r="D34" s="245" t="s">
        <v>278</v>
      </c>
      <c r="E34" s="200"/>
      <c r="F34" s="271"/>
    </row>
    <row r="35" spans="3:6" x14ac:dyDescent="0.25">
      <c r="C35" s="240" t="s">
        <v>279</v>
      </c>
      <c r="D35" s="241" t="s">
        <v>280</v>
      </c>
      <c r="E35" s="200"/>
      <c r="F35" s="271"/>
    </row>
    <row r="36" spans="3:6" ht="15.75" thickBot="1" x14ac:dyDescent="0.3">
      <c r="C36" s="242" t="s">
        <v>281</v>
      </c>
      <c r="D36" s="243" t="s">
        <v>282</v>
      </c>
      <c r="E36" s="200"/>
      <c r="F36" s="217"/>
    </row>
  </sheetData>
  <mergeCells count="8">
    <mergeCell ref="C33:D33"/>
    <mergeCell ref="C7:C14"/>
    <mergeCell ref="B7:B15"/>
    <mergeCell ref="B6:C6"/>
    <mergeCell ref="C26:E26"/>
    <mergeCell ref="C16:C21"/>
    <mergeCell ref="B16:B22"/>
    <mergeCell ref="B24:D24"/>
  </mergeCells>
  <hyperlinks>
    <hyperlink ref="D7" location="'1.1_Oncologist1'!A1" display="1.1_Oncologist1"/>
    <hyperlink ref="D8" location="'1.1_Oncologist2'!A1" display="1.1_Oncologist2"/>
    <hyperlink ref="D9" location="'1.1_Oncologist3'!A1" display="1.1_Oncologist3"/>
    <hyperlink ref="D10" location="'1.1_Oncologist spolu'!A1" display="1.1_Oncologist Spolu"/>
    <hyperlink ref="D11" location="'1.1_Oncologist1-v2'!A1" display="1.1_Oncologist1-v2"/>
    <hyperlink ref="D12" location="'1.1_Oncologist2-v2'!A1" display="1.1_Oncologist2-v2"/>
    <hyperlink ref="D13" location="'1.1_Oncologist3-v2'!A1" display="1.1_Oncologist3-v2"/>
    <hyperlink ref="D14" location="'1.1_Oncologist spolu_FINAL'!A1" display="1.1_Oncologist Spolu - FINAL"/>
    <hyperlink ref="D15" location="'1.2_Objective_FINAL'!A1" display="1.2_Objective"/>
    <hyperlink ref="D16" location="'2.1_ROI 1'!A1" display="2.1_ROI 1"/>
    <hyperlink ref="D17" location="'2.1_ROI 2'!A1" display="2.1_ROI 2"/>
    <hyperlink ref="D18" location="'2.1_ROI 3'!A1" display="2.1_ROI 3"/>
    <hyperlink ref="D20" location="'2.1_ROI spolu_v2'!A1" display="2.1_ROI spolu_v2"/>
    <hyperlink ref="D21" location="'2.1_ROI_FINAL'!A1" display="2.1_ROI FINAL"/>
    <hyperlink ref="D22" location="'2.2_Úroveň automatizácie_FINAL'!A1" display="2.2_Úroveň automatizácie"/>
    <hyperlink ref="D23" location="'3.1_Cena_FINAL'!A1" display="3.1_Cena_FINAL"/>
    <hyperlink ref="B24" location="'Výsledné hodnotenie_FINAL'!A1" display="Výsledné hodnotenie_FINAL"/>
    <hyperlink ref="D19" location="'2.1_ROI spolu'!A1" display="2.1_ROI spol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LS80"/>
  <sheetViews>
    <sheetView zoomScale="90" zoomScaleNormal="90" workbookViewId="0">
      <selection activeCell="C4" sqref="C4"/>
    </sheetView>
  </sheetViews>
  <sheetFormatPr defaultColWidth="9.140625" defaultRowHeight="15" x14ac:dyDescent="0.25"/>
  <cols>
    <col min="1" max="1" width="1.42578125" style="1" customWidth="1"/>
    <col min="2" max="2" width="10.42578125" style="1" customWidth="1"/>
    <col min="3" max="3" width="22.5703125" style="15" customWidth="1"/>
    <col min="4" max="4" width="1.42578125" style="1" customWidth="1"/>
    <col min="5" max="10" width="6.85546875" style="1" customWidth="1"/>
    <col min="11" max="11" width="1.42578125" style="1" customWidth="1"/>
    <col min="12" max="1007" width="9.140625" style="1"/>
  </cols>
  <sheetData>
    <row r="1" spans="1:11" s="2" customFormat="1" ht="43.5" customHeight="1" x14ac:dyDescent="0.3">
      <c r="B1" s="303" t="s">
        <v>0</v>
      </c>
      <c r="C1" s="303"/>
      <c r="D1" s="303"/>
      <c r="E1" s="303"/>
      <c r="F1" s="303"/>
      <c r="G1" s="303"/>
      <c r="H1" s="303"/>
      <c r="I1" s="303"/>
      <c r="J1" s="303"/>
      <c r="K1" s="303"/>
    </row>
    <row r="2" spans="1:11" ht="8.25" customHeight="1" x14ac:dyDescent="0.25"/>
    <row r="3" spans="1:11" ht="19.5" x14ac:dyDescent="0.3">
      <c r="B3" s="304" t="s">
        <v>1</v>
      </c>
      <c r="C3" s="304"/>
      <c r="D3" s="304"/>
      <c r="E3" s="304"/>
      <c r="F3" s="304"/>
      <c r="G3" s="304"/>
      <c r="H3" s="304"/>
      <c r="I3" s="304"/>
      <c r="J3" s="304"/>
      <c r="K3" s="304"/>
    </row>
    <row r="4" spans="1:11" ht="6.75" customHeight="1" x14ac:dyDescent="0.25"/>
    <row r="5" spans="1:11" ht="15.75" x14ac:dyDescent="0.25">
      <c r="B5" s="305" t="s">
        <v>13</v>
      </c>
      <c r="C5" s="305"/>
      <c r="D5" s="305"/>
      <c r="E5" s="305"/>
      <c r="F5" s="305"/>
      <c r="G5" s="305"/>
      <c r="H5" s="305"/>
      <c r="I5" s="305"/>
      <c r="J5" s="305"/>
      <c r="K5" s="305"/>
    </row>
    <row r="6" spans="1:11" s="1" customFormat="1" ht="6.75" customHeight="1" thickBot="1" x14ac:dyDescent="0.3">
      <c r="C6" s="15"/>
    </row>
    <row r="7" spans="1:11" s="1" customFormat="1" ht="15" customHeight="1" x14ac:dyDescent="0.25">
      <c r="A7" s="312"/>
      <c r="B7" s="306" t="s">
        <v>20</v>
      </c>
      <c r="C7" s="306"/>
      <c r="D7" s="306"/>
      <c r="E7" s="306"/>
      <c r="F7" s="306"/>
      <c r="G7" s="306"/>
      <c r="H7" s="306"/>
      <c r="I7" s="306"/>
      <c r="J7" s="306"/>
      <c r="K7" s="23"/>
    </row>
    <row r="8" spans="1:11" s="1" customFormat="1" ht="15" customHeight="1" x14ac:dyDescent="0.25">
      <c r="A8" s="313"/>
      <c r="B8" s="307" t="s">
        <v>21</v>
      </c>
      <c r="C8" s="307"/>
      <c r="D8" s="307"/>
      <c r="E8" s="307"/>
      <c r="F8" s="307"/>
      <c r="G8" s="307"/>
      <c r="H8" s="307" t="s">
        <v>19</v>
      </c>
      <c r="I8" s="307"/>
      <c r="J8" s="308"/>
      <c r="K8" s="309"/>
    </row>
    <row r="9" spans="1:11" s="1" customFormat="1" ht="15" customHeight="1" x14ac:dyDescent="0.25">
      <c r="A9" s="313"/>
      <c r="B9" s="310" t="s">
        <v>24</v>
      </c>
      <c r="C9" s="310"/>
      <c r="D9" s="310"/>
      <c r="E9" s="310"/>
      <c r="F9" s="310"/>
      <c r="G9" s="310"/>
      <c r="H9" s="311">
        <v>10</v>
      </c>
      <c r="I9" s="311"/>
      <c r="J9" s="308"/>
      <c r="K9" s="309"/>
    </row>
    <row r="10" spans="1:11" s="1" customFormat="1" ht="15" customHeight="1" x14ac:dyDescent="0.25">
      <c r="A10" s="313"/>
      <c r="B10" s="310" t="s">
        <v>25</v>
      </c>
      <c r="C10" s="310"/>
      <c r="D10" s="310"/>
      <c r="E10" s="310"/>
      <c r="F10" s="310"/>
      <c r="G10" s="310"/>
      <c r="H10" s="311">
        <v>7</v>
      </c>
      <c r="I10" s="311"/>
      <c r="J10" s="308"/>
      <c r="K10" s="309"/>
    </row>
    <row r="11" spans="1:11" s="1" customFormat="1" ht="15" customHeight="1" x14ac:dyDescent="0.25">
      <c r="A11" s="313"/>
      <c r="B11" s="310" t="s">
        <v>26</v>
      </c>
      <c r="C11" s="310"/>
      <c r="D11" s="310"/>
      <c r="E11" s="310"/>
      <c r="F11" s="310"/>
      <c r="G11" s="310"/>
      <c r="H11" s="311">
        <v>3</v>
      </c>
      <c r="I11" s="311"/>
      <c r="J11" s="308"/>
      <c r="K11" s="309"/>
    </row>
    <row r="12" spans="1:11" s="1" customFormat="1" ht="15" customHeight="1" x14ac:dyDescent="0.25">
      <c r="A12" s="313"/>
      <c r="B12" s="310" t="s">
        <v>27</v>
      </c>
      <c r="C12" s="310"/>
      <c r="D12" s="310"/>
      <c r="E12" s="310"/>
      <c r="F12" s="310"/>
      <c r="G12" s="310"/>
      <c r="H12" s="311">
        <v>0</v>
      </c>
      <c r="I12" s="311"/>
      <c r="J12" s="308"/>
      <c r="K12" s="309"/>
    </row>
    <row r="13" spans="1:11" s="1" customFormat="1" ht="7.5" customHeight="1" x14ac:dyDescent="0.25">
      <c r="A13" s="313"/>
      <c r="B13" s="302"/>
      <c r="C13" s="302"/>
      <c r="D13" s="302"/>
      <c r="E13" s="302"/>
      <c r="F13" s="302"/>
      <c r="G13" s="302"/>
      <c r="H13" s="302"/>
      <c r="I13" s="302"/>
      <c r="J13" s="302"/>
      <c r="K13" s="309"/>
    </row>
    <row r="14" spans="1:11" s="1" customFormat="1" ht="15" customHeight="1" x14ac:dyDescent="0.25">
      <c r="A14" s="313"/>
      <c r="B14" s="326" t="s">
        <v>2</v>
      </c>
      <c r="C14" s="333" t="s">
        <v>29</v>
      </c>
      <c r="D14" s="336"/>
      <c r="E14" s="331" t="s">
        <v>22</v>
      </c>
      <c r="F14" s="331"/>
      <c r="G14" s="331"/>
      <c r="H14" s="331"/>
      <c r="I14" s="331"/>
      <c r="J14" s="331"/>
      <c r="K14" s="309"/>
    </row>
    <row r="15" spans="1:11" s="1" customFormat="1" ht="30.75" customHeight="1" x14ac:dyDescent="0.25">
      <c r="A15" s="313"/>
      <c r="B15" s="326"/>
      <c r="C15" s="334"/>
      <c r="D15" s="336"/>
      <c r="E15" s="332" t="s">
        <v>23</v>
      </c>
      <c r="F15" s="332"/>
      <c r="G15" s="332"/>
      <c r="H15" s="332"/>
      <c r="I15" s="332"/>
      <c r="J15" s="332"/>
      <c r="K15" s="309"/>
    </row>
    <row r="16" spans="1:11" s="1" customFormat="1" ht="15" customHeight="1" x14ac:dyDescent="0.25">
      <c r="A16" s="313"/>
      <c r="B16" s="326"/>
      <c r="C16" s="334"/>
      <c r="D16" s="336"/>
      <c r="E16" s="331" t="s">
        <v>28</v>
      </c>
      <c r="F16" s="331"/>
      <c r="G16" s="331"/>
      <c r="H16" s="331"/>
      <c r="I16" s="331"/>
      <c r="J16" s="331"/>
      <c r="K16" s="309"/>
    </row>
    <row r="17" spans="1:11" s="1" customFormat="1" x14ac:dyDescent="0.25">
      <c r="A17" s="313"/>
      <c r="B17" s="326"/>
      <c r="C17" s="335"/>
      <c r="D17" s="336"/>
      <c r="E17" s="11" t="s">
        <v>3</v>
      </c>
      <c r="F17" s="11" t="s">
        <v>4</v>
      </c>
      <c r="G17" s="11" t="s">
        <v>5</v>
      </c>
      <c r="H17" s="11" t="s">
        <v>6</v>
      </c>
      <c r="I17" s="11" t="s">
        <v>11</v>
      </c>
      <c r="J17" s="11" t="s">
        <v>12</v>
      </c>
      <c r="K17" s="309"/>
    </row>
    <row r="18" spans="1:11" s="1" customFormat="1" ht="6.75" customHeight="1" x14ac:dyDescent="0.25">
      <c r="A18" s="313"/>
      <c r="B18" s="327"/>
      <c r="C18" s="328"/>
      <c r="D18" s="328"/>
      <c r="E18" s="328"/>
      <c r="F18" s="328"/>
      <c r="G18" s="328"/>
      <c r="H18" s="328"/>
      <c r="I18" s="328"/>
      <c r="J18" s="329"/>
      <c r="K18" s="309"/>
    </row>
    <row r="19" spans="1:11" s="1" customFormat="1" ht="15" customHeight="1" x14ac:dyDescent="0.25">
      <c r="A19" s="313"/>
      <c r="B19" s="323" t="s">
        <v>7</v>
      </c>
      <c r="C19" s="14" t="s">
        <v>54</v>
      </c>
      <c r="D19" s="321"/>
      <c r="E19" s="4">
        <v>7</v>
      </c>
      <c r="F19" s="4">
        <v>7</v>
      </c>
      <c r="G19" s="4">
        <v>7</v>
      </c>
      <c r="H19" s="4">
        <v>10</v>
      </c>
      <c r="I19" s="4">
        <v>7</v>
      </c>
      <c r="J19" s="4"/>
      <c r="K19" s="309"/>
    </row>
    <row r="20" spans="1:11" s="1" customFormat="1" ht="15" customHeight="1" x14ac:dyDescent="0.25">
      <c r="A20" s="313"/>
      <c r="B20" s="323"/>
      <c r="C20" s="14" t="s">
        <v>55</v>
      </c>
      <c r="D20" s="321"/>
      <c r="E20" s="4">
        <v>10</v>
      </c>
      <c r="F20" s="4">
        <v>7</v>
      </c>
      <c r="G20" s="4">
        <v>10</v>
      </c>
      <c r="H20" s="4">
        <v>10</v>
      </c>
      <c r="I20" s="4">
        <v>7</v>
      </c>
      <c r="J20" s="4"/>
      <c r="K20" s="309"/>
    </row>
    <row r="21" spans="1:11" s="1" customFormat="1" ht="15" customHeight="1" x14ac:dyDescent="0.25">
      <c r="A21" s="313"/>
      <c r="B21" s="323"/>
      <c r="C21" s="14" t="s">
        <v>32</v>
      </c>
      <c r="D21" s="321"/>
      <c r="E21" s="4">
        <v>10</v>
      </c>
      <c r="F21" s="4">
        <v>10</v>
      </c>
      <c r="G21" s="4">
        <v>10</v>
      </c>
      <c r="H21" s="4">
        <v>10</v>
      </c>
      <c r="I21" s="4">
        <v>7</v>
      </c>
      <c r="J21" s="4"/>
      <c r="K21" s="309"/>
    </row>
    <row r="22" spans="1:11" s="1" customFormat="1" ht="15" customHeight="1" x14ac:dyDescent="0.25">
      <c r="A22" s="313"/>
      <c r="B22" s="323"/>
      <c r="C22" s="14" t="s">
        <v>33</v>
      </c>
      <c r="D22" s="321"/>
      <c r="E22" s="4">
        <v>10</v>
      </c>
      <c r="F22" s="4">
        <v>10</v>
      </c>
      <c r="G22" s="4">
        <v>10</v>
      </c>
      <c r="H22" s="4">
        <v>10</v>
      </c>
      <c r="I22" s="4">
        <v>10</v>
      </c>
      <c r="J22" s="4"/>
      <c r="K22" s="309"/>
    </row>
    <row r="23" spans="1:11" s="1" customFormat="1" ht="15" customHeight="1" x14ac:dyDescent="0.25">
      <c r="A23" s="313"/>
      <c r="B23" s="323"/>
      <c r="C23" s="14" t="s">
        <v>48</v>
      </c>
      <c r="D23" s="321"/>
      <c r="E23" s="4">
        <v>7</v>
      </c>
      <c r="F23" s="4">
        <v>10</v>
      </c>
      <c r="G23" s="4">
        <v>7</v>
      </c>
      <c r="H23" s="4">
        <v>7</v>
      </c>
      <c r="I23" s="4">
        <v>7</v>
      </c>
      <c r="J23" s="4"/>
      <c r="K23" s="309"/>
    </row>
    <row r="24" spans="1:11" s="1" customFormat="1" ht="15" customHeight="1" x14ac:dyDescent="0.25">
      <c r="A24" s="313"/>
      <c r="B24" s="323"/>
      <c r="C24" s="14" t="s">
        <v>57</v>
      </c>
      <c r="D24" s="321"/>
      <c r="E24" s="4">
        <v>7</v>
      </c>
      <c r="F24" s="4">
        <v>7</v>
      </c>
      <c r="G24" s="4">
        <v>7</v>
      </c>
      <c r="H24" s="4">
        <v>7</v>
      </c>
      <c r="I24" s="4">
        <v>7</v>
      </c>
      <c r="J24" s="4"/>
      <c r="K24" s="309"/>
    </row>
    <row r="25" spans="1:11" s="1" customFormat="1" ht="15" customHeight="1" x14ac:dyDescent="0.25">
      <c r="A25" s="313"/>
      <c r="B25" s="323"/>
      <c r="C25" s="14" t="s">
        <v>56</v>
      </c>
      <c r="D25" s="321"/>
      <c r="E25" s="4">
        <v>7</v>
      </c>
      <c r="F25" s="4">
        <v>7</v>
      </c>
      <c r="G25" s="4">
        <v>7</v>
      </c>
      <c r="H25" s="4">
        <v>7</v>
      </c>
      <c r="I25" s="4">
        <v>7</v>
      </c>
      <c r="J25" s="4"/>
      <c r="K25" s="309"/>
    </row>
    <row r="26" spans="1:11" s="1" customFormat="1" ht="15" customHeight="1" x14ac:dyDescent="0.25">
      <c r="A26" s="313"/>
      <c r="B26" s="323"/>
      <c r="C26" s="14" t="s">
        <v>59</v>
      </c>
      <c r="D26" s="321"/>
      <c r="E26" s="4">
        <v>10</v>
      </c>
      <c r="F26" s="4">
        <v>10</v>
      </c>
      <c r="G26" s="4">
        <v>10</v>
      </c>
      <c r="H26" s="4">
        <v>10</v>
      </c>
      <c r="I26" s="4">
        <v>10</v>
      </c>
      <c r="J26" s="4"/>
      <c r="K26" s="309"/>
    </row>
    <row r="27" spans="1:11" s="1" customFormat="1" ht="15" customHeight="1" x14ac:dyDescent="0.25">
      <c r="A27" s="313"/>
      <c r="B27" s="323"/>
      <c r="C27" s="14" t="s">
        <v>58</v>
      </c>
      <c r="D27" s="321"/>
      <c r="E27" s="4">
        <v>10</v>
      </c>
      <c r="F27" s="4">
        <v>10</v>
      </c>
      <c r="G27" s="4">
        <v>10</v>
      </c>
      <c r="H27" s="4">
        <v>10</v>
      </c>
      <c r="I27" s="4">
        <v>10</v>
      </c>
      <c r="J27" s="4"/>
      <c r="K27" s="309"/>
    </row>
    <row r="28" spans="1:11" s="1" customFormat="1" ht="15" customHeight="1" x14ac:dyDescent="0.25">
      <c r="A28" s="313"/>
      <c r="B28" s="323"/>
      <c r="C28" s="14" t="s">
        <v>60</v>
      </c>
      <c r="D28" s="321"/>
      <c r="E28" s="4">
        <v>10</v>
      </c>
      <c r="F28" s="4">
        <v>10</v>
      </c>
      <c r="G28" s="4">
        <v>10</v>
      </c>
      <c r="H28" s="4">
        <v>10</v>
      </c>
      <c r="I28" s="4">
        <v>0</v>
      </c>
      <c r="J28" s="4"/>
      <c r="K28" s="309"/>
    </row>
    <row r="29" spans="1:11" s="1" customFormat="1" ht="15" customHeight="1" x14ac:dyDescent="0.25">
      <c r="A29" s="313"/>
      <c r="B29" s="323"/>
      <c r="C29" s="14" t="s">
        <v>61</v>
      </c>
      <c r="D29" s="321"/>
      <c r="E29" s="4">
        <v>10</v>
      </c>
      <c r="F29" s="4">
        <v>10</v>
      </c>
      <c r="G29" s="4">
        <v>10</v>
      </c>
      <c r="H29" s="4">
        <v>10</v>
      </c>
      <c r="I29" s="4">
        <v>0</v>
      </c>
      <c r="J29" s="4"/>
      <c r="K29" s="309"/>
    </row>
    <row r="30" spans="1:11" s="1" customFormat="1" ht="15" customHeight="1" x14ac:dyDescent="0.25">
      <c r="A30" s="313"/>
      <c r="B30" s="323"/>
      <c r="C30" s="14" t="s">
        <v>47</v>
      </c>
      <c r="D30" s="321"/>
      <c r="E30" s="4">
        <v>7</v>
      </c>
      <c r="F30" s="4">
        <v>7</v>
      </c>
      <c r="G30" s="4">
        <v>0</v>
      </c>
      <c r="H30" s="4">
        <v>10</v>
      </c>
      <c r="I30" s="4">
        <v>7</v>
      </c>
      <c r="J30" s="4"/>
      <c r="K30" s="309"/>
    </row>
    <row r="31" spans="1:11" s="1" customFormat="1" ht="15" customHeight="1" x14ac:dyDescent="0.25">
      <c r="A31" s="313"/>
      <c r="B31" s="323"/>
      <c r="C31" s="14" t="s">
        <v>62</v>
      </c>
      <c r="D31" s="321"/>
      <c r="E31" s="4">
        <v>10</v>
      </c>
      <c r="F31" s="4">
        <v>10</v>
      </c>
      <c r="G31" s="4">
        <v>10</v>
      </c>
      <c r="H31" s="4">
        <v>10</v>
      </c>
      <c r="I31" s="4">
        <v>10</v>
      </c>
      <c r="J31" s="4"/>
      <c r="K31" s="309"/>
    </row>
    <row r="32" spans="1:11" s="1" customFormat="1" ht="15" customHeight="1" x14ac:dyDescent="0.25">
      <c r="A32" s="313"/>
      <c r="B32" s="323"/>
      <c r="C32" s="14" t="s">
        <v>63</v>
      </c>
      <c r="D32" s="321"/>
      <c r="E32" s="4">
        <v>10</v>
      </c>
      <c r="F32" s="4">
        <v>10</v>
      </c>
      <c r="G32" s="4">
        <v>10</v>
      </c>
      <c r="H32" s="4">
        <v>10</v>
      </c>
      <c r="I32" s="4">
        <v>10</v>
      </c>
      <c r="J32" s="4"/>
      <c r="K32" s="309"/>
    </row>
    <row r="33" spans="1:11" s="1" customFormat="1" ht="15" customHeight="1" x14ac:dyDescent="0.25">
      <c r="A33" s="313"/>
      <c r="B33" s="323"/>
      <c r="C33" s="14" t="s">
        <v>34</v>
      </c>
      <c r="D33" s="321"/>
      <c r="E33" s="4">
        <v>10</v>
      </c>
      <c r="F33" s="4">
        <v>10</v>
      </c>
      <c r="G33" s="4">
        <v>10</v>
      </c>
      <c r="H33" s="4">
        <v>10</v>
      </c>
      <c r="I33" s="4">
        <v>10</v>
      </c>
      <c r="J33" s="4"/>
      <c r="K33" s="309"/>
    </row>
    <row r="34" spans="1:11" s="1" customFormat="1" ht="15" customHeight="1" x14ac:dyDescent="0.25">
      <c r="A34" s="313"/>
      <c r="B34" s="323"/>
      <c r="C34" s="14" t="s">
        <v>49</v>
      </c>
      <c r="D34" s="321"/>
      <c r="E34" s="4">
        <v>10</v>
      </c>
      <c r="F34" s="4">
        <v>10</v>
      </c>
      <c r="G34" s="4">
        <v>10</v>
      </c>
      <c r="H34" s="4">
        <v>10</v>
      </c>
      <c r="I34" s="4">
        <v>7</v>
      </c>
      <c r="J34" s="4"/>
      <c r="K34" s="309"/>
    </row>
    <row r="35" spans="1:11" s="1" customFormat="1" ht="15" customHeight="1" x14ac:dyDescent="0.25">
      <c r="A35" s="313"/>
      <c r="B35" s="323"/>
      <c r="C35" s="14" t="s">
        <v>64</v>
      </c>
      <c r="D35" s="321"/>
      <c r="E35" s="4">
        <v>10</v>
      </c>
      <c r="F35" s="4">
        <v>7</v>
      </c>
      <c r="G35" s="4">
        <v>7</v>
      </c>
      <c r="H35" s="4">
        <v>10</v>
      </c>
      <c r="I35" s="4">
        <v>7</v>
      </c>
      <c r="J35" s="4"/>
      <c r="K35" s="309"/>
    </row>
    <row r="36" spans="1:11" s="1" customFormat="1" ht="15" customHeight="1" x14ac:dyDescent="0.25">
      <c r="A36" s="313"/>
      <c r="B36" s="323"/>
      <c r="C36" s="14" t="s">
        <v>65</v>
      </c>
      <c r="D36" s="321"/>
      <c r="E36" s="4">
        <v>10</v>
      </c>
      <c r="F36" s="4">
        <v>7</v>
      </c>
      <c r="G36" s="4">
        <v>7</v>
      </c>
      <c r="H36" s="4">
        <v>10</v>
      </c>
      <c r="I36" s="4">
        <v>7</v>
      </c>
      <c r="J36" s="4"/>
      <c r="K36" s="309"/>
    </row>
    <row r="37" spans="1:11" s="1" customFormat="1" ht="15" customHeight="1" x14ac:dyDescent="0.25">
      <c r="A37" s="313"/>
      <c r="B37" s="323"/>
      <c r="C37" s="14" t="s">
        <v>50</v>
      </c>
      <c r="D37" s="321"/>
      <c r="E37" s="4">
        <v>7</v>
      </c>
      <c r="F37" s="4">
        <v>10</v>
      </c>
      <c r="G37" s="4">
        <v>10</v>
      </c>
      <c r="H37" s="4">
        <v>10</v>
      </c>
      <c r="I37" s="4">
        <v>7</v>
      </c>
      <c r="J37" s="4"/>
      <c r="K37" s="309"/>
    </row>
    <row r="38" spans="1:11" s="1" customFormat="1" ht="15" customHeight="1" x14ac:dyDescent="0.25">
      <c r="A38" s="313"/>
      <c r="B38" s="323"/>
      <c r="C38" s="14" t="s">
        <v>66</v>
      </c>
      <c r="D38" s="321"/>
      <c r="E38" s="4">
        <v>10</v>
      </c>
      <c r="F38" s="4">
        <v>10</v>
      </c>
      <c r="G38" s="4">
        <v>10</v>
      </c>
      <c r="H38" s="4">
        <v>10</v>
      </c>
      <c r="I38" s="4">
        <v>10</v>
      </c>
      <c r="J38" s="4"/>
      <c r="K38" s="309"/>
    </row>
    <row r="39" spans="1:11" s="1" customFormat="1" ht="15" customHeight="1" x14ac:dyDescent="0.25">
      <c r="A39" s="313"/>
      <c r="B39" s="323"/>
      <c r="C39" s="14" t="s">
        <v>67</v>
      </c>
      <c r="D39" s="321"/>
      <c r="E39" s="4">
        <v>10</v>
      </c>
      <c r="F39" s="4">
        <v>10</v>
      </c>
      <c r="G39" s="4">
        <v>10</v>
      </c>
      <c r="H39" s="4">
        <v>10</v>
      </c>
      <c r="I39" s="4">
        <v>10</v>
      </c>
      <c r="J39" s="4"/>
      <c r="K39" s="309"/>
    </row>
    <row r="40" spans="1:11" s="1" customFormat="1" ht="15" customHeight="1" x14ac:dyDescent="0.25">
      <c r="A40" s="313"/>
      <c r="B40" s="323"/>
      <c r="C40" s="14" t="s">
        <v>35</v>
      </c>
      <c r="D40" s="321"/>
      <c r="E40" s="4">
        <v>10</v>
      </c>
      <c r="F40" s="4">
        <v>10</v>
      </c>
      <c r="G40" s="4">
        <v>10</v>
      </c>
      <c r="H40" s="4">
        <v>10</v>
      </c>
      <c r="I40" s="4">
        <v>7</v>
      </c>
      <c r="J40" s="4"/>
      <c r="K40" s="309"/>
    </row>
    <row r="41" spans="1:11" s="1" customFormat="1" ht="15" customHeight="1" x14ac:dyDescent="0.25">
      <c r="A41" s="313"/>
      <c r="B41" s="323"/>
      <c r="C41" s="14" t="s">
        <v>51</v>
      </c>
      <c r="D41" s="321"/>
      <c r="E41" s="4">
        <v>7</v>
      </c>
      <c r="F41" s="4">
        <v>10</v>
      </c>
      <c r="G41" s="4">
        <v>10</v>
      </c>
      <c r="H41" s="4">
        <v>10</v>
      </c>
      <c r="I41" s="4">
        <v>7</v>
      </c>
      <c r="J41" s="4"/>
      <c r="K41" s="309"/>
    </row>
    <row r="42" spans="1:11" s="1" customFormat="1" ht="15" customHeight="1" x14ac:dyDescent="0.25">
      <c r="A42" s="313"/>
      <c r="B42" s="323"/>
      <c r="C42" s="14" t="s">
        <v>68</v>
      </c>
      <c r="D42" s="321"/>
      <c r="E42" s="4">
        <v>10</v>
      </c>
      <c r="F42" s="4">
        <v>10</v>
      </c>
      <c r="G42" s="4">
        <v>10</v>
      </c>
      <c r="H42" s="4">
        <v>10</v>
      </c>
      <c r="I42" s="4">
        <v>10</v>
      </c>
      <c r="J42" s="4"/>
      <c r="K42" s="309"/>
    </row>
    <row r="43" spans="1:11" s="1" customFormat="1" ht="15" customHeight="1" x14ac:dyDescent="0.25">
      <c r="A43" s="313"/>
      <c r="B43" s="323"/>
      <c r="C43" s="14" t="s">
        <v>69</v>
      </c>
      <c r="D43" s="321"/>
      <c r="E43" s="4">
        <v>10</v>
      </c>
      <c r="F43" s="4">
        <v>10</v>
      </c>
      <c r="G43" s="4">
        <v>10</v>
      </c>
      <c r="H43" s="4">
        <v>10</v>
      </c>
      <c r="I43" s="4">
        <v>10</v>
      </c>
      <c r="J43" s="4"/>
      <c r="K43" s="309"/>
    </row>
    <row r="44" spans="1:11" s="1" customFormat="1" ht="15" customHeight="1" x14ac:dyDescent="0.25">
      <c r="A44" s="313"/>
      <c r="B44" s="323"/>
      <c r="C44" s="14" t="s">
        <v>52</v>
      </c>
      <c r="D44" s="321"/>
      <c r="E44" s="4">
        <v>7</v>
      </c>
      <c r="F44" s="4">
        <v>10</v>
      </c>
      <c r="G44" s="4">
        <v>7</v>
      </c>
      <c r="H44" s="4">
        <v>7</v>
      </c>
      <c r="I44" s="4">
        <v>10</v>
      </c>
      <c r="J44" s="4"/>
      <c r="K44" s="309"/>
    </row>
    <row r="45" spans="1:11" s="1" customFormat="1" ht="6.75" customHeight="1" x14ac:dyDescent="0.25">
      <c r="A45" s="313"/>
      <c r="B45" s="317"/>
      <c r="C45" s="318"/>
      <c r="D45" s="318"/>
      <c r="E45" s="318"/>
      <c r="F45" s="318"/>
      <c r="G45" s="318"/>
      <c r="H45" s="318"/>
      <c r="I45" s="318"/>
      <c r="J45" s="319"/>
      <c r="K45" s="309"/>
    </row>
    <row r="46" spans="1:11" s="1" customFormat="1" ht="17.25" customHeight="1" x14ac:dyDescent="0.25">
      <c r="A46" s="313"/>
      <c r="B46" s="324" t="s">
        <v>17</v>
      </c>
      <c r="C46" s="18" t="s">
        <v>70</v>
      </c>
      <c r="D46" s="321"/>
      <c r="E46" s="5">
        <v>10</v>
      </c>
      <c r="F46" s="5">
        <v>7</v>
      </c>
      <c r="G46" s="5">
        <v>7</v>
      </c>
      <c r="H46" s="5">
        <v>10</v>
      </c>
      <c r="I46" s="5">
        <v>7</v>
      </c>
      <c r="J46" s="5"/>
      <c r="K46" s="309"/>
    </row>
    <row r="47" spans="1:11" s="1" customFormat="1" ht="17.25" customHeight="1" x14ac:dyDescent="0.25">
      <c r="A47" s="313"/>
      <c r="B47" s="324"/>
      <c r="C47" s="18" t="s">
        <v>71</v>
      </c>
      <c r="D47" s="321"/>
      <c r="E47" s="5">
        <v>10</v>
      </c>
      <c r="F47" s="5">
        <v>10</v>
      </c>
      <c r="G47" s="5">
        <v>7</v>
      </c>
      <c r="H47" s="5">
        <v>10</v>
      </c>
      <c r="I47" s="5">
        <v>10</v>
      </c>
      <c r="J47" s="5"/>
      <c r="K47" s="309"/>
    </row>
    <row r="48" spans="1:11" s="1" customFormat="1" ht="17.25" customHeight="1" x14ac:dyDescent="0.25">
      <c r="A48" s="313"/>
      <c r="B48" s="324"/>
      <c r="C48" s="18" t="s">
        <v>36</v>
      </c>
      <c r="D48" s="321"/>
      <c r="E48" s="5">
        <v>10</v>
      </c>
      <c r="F48" s="5">
        <v>7</v>
      </c>
      <c r="G48" s="5">
        <v>10</v>
      </c>
      <c r="H48" s="5">
        <v>10</v>
      </c>
      <c r="I48" s="5">
        <v>10</v>
      </c>
      <c r="J48" s="5"/>
      <c r="K48" s="309"/>
    </row>
    <row r="49" spans="1:11" s="1" customFormat="1" ht="17.25" customHeight="1" x14ac:dyDescent="0.25">
      <c r="A49" s="313"/>
      <c r="B49" s="324"/>
      <c r="C49" s="18" t="s">
        <v>37</v>
      </c>
      <c r="D49" s="321"/>
      <c r="E49" s="5">
        <v>10</v>
      </c>
      <c r="F49" s="5">
        <v>10</v>
      </c>
      <c r="G49" s="5">
        <v>7</v>
      </c>
      <c r="H49" s="5">
        <v>10</v>
      </c>
      <c r="I49" s="5">
        <v>7</v>
      </c>
      <c r="J49" s="5"/>
      <c r="K49" s="309"/>
    </row>
    <row r="50" spans="1:11" s="1" customFormat="1" ht="17.25" customHeight="1" x14ac:dyDescent="0.25">
      <c r="A50" s="313"/>
      <c r="B50" s="324"/>
      <c r="C50" s="18" t="s">
        <v>72</v>
      </c>
      <c r="D50" s="321"/>
      <c r="E50" s="5">
        <v>10</v>
      </c>
      <c r="F50" s="5">
        <v>10</v>
      </c>
      <c r="G50" s="5">
        <v>10</v>
      </c>
      <c r="H50" s="5">
        <v>10</v>
      </c>
      <c r="I50" s="5">
        <v>10</v>
      </c>
      <c r="J50" s="5"/>
      <c r="K50" s="309"/>
    </row>
    <row r="51" spans="1:11" s="1" customFormat="1" ht="17.25" customHeight="1" x14ac:dyDescent="0.25">
      <c r="A51" s="313"/>
      <c r="B51" s="324"/>
      <c r="C51" s="18" t="s">
        <v>73</v>
      </c>
      <c r="D51" s="321"/>
      <c r="E51" s="5">
        <v>10</v>
      </c>
      <c r="F51" s="5">
        <v>10</v>
      </c>
      <c r="G51" s="5">
        <v>10</v>
      </c>
      <c r="H51" s="5">
        <v>10</v>
      </c>
      <c r="I51" s="5">
        <v>10</v>
      </c>
      <c r="J51" s="5"/>
      <c r="K51" s="309"/>
    </row>
    <row r="52" spans="1:11" s="1" customFormat="1" ht="17.25" customHeight="1" x14ac:dyDescent="0.25">
      <c r="A52" s="313"/>
      <c r="B52" s="324"/>
      <c r="C52" s="18" t="s">
        <v>51</v>
      </c>
      <c r="D52" s="321"/>
      <c r="E52" s="5">
        <v>10</v>
      </c>
      <c r="F52" s="5">
        <v>10</v>
      </c>
      <c r="G52" s="5">
        <v>7</v>
      </c>
      <c r="H52" s="5">
        <v>10</v>
      </c>
      <c r="I52" s="5">
        <v>7</v>
      </c>
      <c r="J52" s="5"/>
      <c r="K52" s="309"/>
    </row>
    <row r="53" spans="1:11" s="1" customFormat="1" ht="17.25" customHeight="1" x14ac:dyDescent="0.25">
      <c r="A53" s="313"/>
      <c r="B53" s="324"/>
      <c r="C53" s="18" t="s">
        <v>52</v>
      </c>
      <c r="D53" s="321"/>
      <c r="E53" s="5">
        <v>10</v>
      </c>
      <c r="F53" s="5">
        <v>10</v>
      </c>
      <c r="G53" s="5">
        <v>10</v>
      </c>
      <c r="H53" s="5">
        <v>10</v>
      </c>
      <c r="I53" s="5">
        <v>7</v>
      </c>
      <c r="J53" s="5"/>
      <c r="K53" s="309"/>
    </row>
    <row r="54" spans="1:11" s="1" customFormat="1" ht="6.75" customHeight="1" x14ac:dyDescent="0.25">
      <c r="A54" s="313"/>
      <c r="B54" s="317"/>
      <c r="C54" s="318"/>
      <c r="D54" s="318"/>
      <c r="E54" s="318"/>
      <c r="F54" s="318"/>
      <c r="G54" s="318"/>
      <c r="H54" s="318"/>
      <c r="I54" s="318"/>
      <c r="J54" s="319"/>
      <c r="K54" s="309"/>
    </row>
    <row r="55" spans="1:11" s="1" customFormat="1" ht="17.25" customHeight="1" x14ac:dyDescent="0.25">
      <c r="A55" s="313"/>
      <c r="B55" s="325" t="s">
        <v>18</v>
      </c>
      <c r="C55" s="19" t="s">
        <v>53</v>
      </c>
      <c r="D55" s="321"/>
      <c r="E55" s="6">
        <v>3</v>
      </c>
      <c r="F55" s="6">
        <v>7</v>
      </c>
      <c r="G55" s="6">
        <v>3</v>
      </c>
      <c r="H55" s="6">
        <v>10</v>
      </c>
      <c r="I55" s="6">
        <v>7</v>
      </c>
      <c r="J55" s="6"/>
      <c r="K55" s="309"/>
    </row>
    <row r="56" spans="1:11" s="1" customFormat="1" ht="17.25" customHeight="1" x14ac:dyDescent="0.25">
      <c r="A56" s="313"/>
      <c r="B56" s="325"/>
      <c r="C56" s="19" t="s">
        <v>36</v>
      </c>
      <c r="D56" s="321"/>
      <c r="E56" s="6">
        <v>10</v>
      </c>
      <c r="F56" s="6">
        <v>7</v>
      </c>
      <c r="G56" s="6">
        <v>3</v>
      </c>
      <c r="H56" s="6">
        <v>3</v>
      </c>
      <c r="I56" s="6">
        <v>10</v>
      </c>
      <c r="J56" s="6"/>
      <c r="K56" s="309"/>
    </row>
    <row r="57" spans="1:11" s="1" customFormat="1" ht="17.25" customHeight="1" x14ac:dyDescent="0.25">
      <c r="A57" s="313"/>
      <c r="B57" s="325"/>
      <c r="C57" s="19" t="s">
        <v>37</v>
      </c>
      <c r="D57" s="321"/>
      <c r="E57" s="6">
        <v>10</v>
      </c>
      <c r="F57" s="6">
        <v>10</v>
      </c>
      <c r="G57" s="6">
        <v>7</v>
      </c>
      <c r="H57" s="6">
        <v>10</v>
      </c>
      <c r="I57" s="6">
        <v>7</v>
      </c>
      <c r="J57" s="6"/>
      <c r="K57" s="309"/>
    </row>
    <row r="58" spans="1:11" s="1" customFormat="1" ht="17.25" customHeight="1" x14ac:dyDescent="0.25">
      <c r="A58" s="313"/>
      <c r="B58" s="325"/>
      <c r="C58" s="19" t="s">
        <v>72</v>
      </c>
      <c r="D58" s="321"/>
      <c r="E58" s="6">
        <v>10</v>
      </c>
      <c r="F58" s="6">
        <v>10</v>
      </c>
      <c r="G58" s="6">
        <v>10</v>
      </c>
      <c r="H58" s="6">
        <v>10</v>
      </c>
      <c r="I58" s="6">
        <v>3</v>
      </c>
      <c r="J58" s="6"/>
      <c r="K58" s="309"/>
    </row>
    <row r="59" spans="1:11" s="1" customFormat="1" ht="17.25" customHeight="1" x14ac:dyDescent="0.25">
      <c r="A59" s="313"/>
      <c r="B59" s="325"/>
      <c r="C59" s="19" t="s">
        <v>73</v>
      </c>
      <c r="D59" s="321"/>
      <c r="E59" s="6">
        <v>10</v>
      </c>
      <c r="F59" s="6">
        <v>10</v>
      </c>
      <c r="G59" s="6">
        <v>10</v>
      </c>
      <c r="H59" s="6">
        <v>10</v>
      </c>
      <c r="I59" s="6">
        <v>10</v>
      </c>
      <c r="J59" s="6"/>
      <c r="K59" s="309"/>
    </row>
    <row r="60" spans="1:11" s="1" customFormat="1" ht="17.25" customHeight="1" x14ac:dyDescent="0.25">
      <c r="A60" s="313"/>
      <c r="B60" s="325"/>
      <c r="C60" s="19" t="s">
        <v>51</v>
      </c>
      <c r="D60" s="321"/>
      <c r="E60" s="6">
        <v>10</v>
      </c>
      <c r="F60" s="6">
        <v>10</v>
      </c>
      <c r="G60" s="6">
        <v>7</v>
      </c>
      <c r="H60" s="6">
        <v>10</v>
      </c>
      <c r="I60" s="6">
        <v>7</v>
      </c>
      <c r="J60" s="6"/>
      <c r="K60" s="309"/>
    </row>
    <row r="61" spans="1:11" s="1" customFormat="1" ht="17.25" customHeight="1" x14ac:dyDescent="0.25">
      <c r="A61" s="313"/>
      <c r="B61" s="325"/>
      <c r="C61" s="19" t="s">
        <v>38</v>
      </c>
      <c r="D61" s="321"/>
      <c r="E61" s="6">
        <v>3</v>
      </c>
      <c r="F61" s="6">
        <v>7</v>
      </c>
      <c r="G61" s="6">
        <v>7</v>
      </c>
      <c r="H61" s="6">
        <v>3</v>
      </c>
      <c r="I61" s="6">
        <v>3</v>
      </c>
      <c r="J61" s="6"/>
      <c r="K61" s="309"/>
    </row>
    <row r="62" spans="1:11" s="1" customFormat="1" ht="6.75" customHeight="1" x14ac:dyDescent="0.25">
      <c r="A62" s="313"/>
      <c r="B62" s="314"/>
      <c r="C62" s="315"/>
      <c r="D62" s="315"/>
      <c r="E62" s="315"/>
      <c r="F62" s="315"/>
      <c r="G62" s="315"/>
      <c r="H62" s="315"/>
      <c r="I62" s="315"/>
      <c r="J62" s="316"/>
      <c r="K62" s="309"/>
    </row>
    <row r="63" spans="1:11" s="1" customFormat="1" ht="17.25" customHeight="1" x14ac:dyDescent="0.25">
      <c r="A63" s="313"/>
      <c r="B63" s="320" t="s">
        <v>16</v>
      </c>
      <c r="C63" s="20" t="s">
        <v>31</v>
      </c>
      <c r="D63" s="321"/>
      <c r="E63" s="7">
        <v>7</v>
      </c>
      <c r="F63" s="7">
        <v>7</v>
      </c>
      <c r="G63" s="7">
        <v>0</v>
      </c>
      <c r="H63" s="7">
        <v>10</v>
      </c>
      <c r="I63" s="7">
        <v>0</v>
      </c>
      <c r="J63" s="7"/>
      <c r="K63" s="309"/>
    </row>
    <row r="64" spans="1:11" s="1" customFormat="1" ht="17.25" customHeight="1" x14ac:dyDescent="0.25">
      <c r="A64" s="313"/>
      <c r="B64" s="320"/>
      <c r="C64" s="20" t="s">
        <v>39</v>
      </c>
      <c r="D64" s="321"/>
      <c r="E64" s="7">
        <v>7</v>
      </c>
      <c r="F64" s="7">
        <v>10</v>
      </c>
      <c r="G64" s="7">
        <v>3</v>
      </c>
      <c r="H64" s="7">
        <v>7</v>
      </c>
      <c r="I64" s="7">
        <v>7</v>
      </c>
      <c r="J64" s="7"/>
      <c r="K64" s="309"/>
    </row>
    <row r="65" spans="1:11" s="1" customFormat="1" ht="17.25" customHeight="1" x14ac:dyDescent="0.25">
      <c r="A65" s="313"/>
      <c r="B65" s="320"/>
      <c r="C65" s="20" t="s">
        <v>75</v>
      </c>
      <c r="D65" s="321"/>
      <c r="E65" s="7">
        <v>10</v>
      </c>
      <c r="F65" s="7">
        <v>10</v>
      </c>
      <c r="G65" s="7">
        <v>0</v>
      </c>
      <c r="H65" s="7">
        <v>10</v>
      </c>
      <c r="I65" s="7">
        <v>10</v>
      </c>
      <c r="J65" s="7"/>
      <c r="K65" s="309"/>
    </row>
    <row r="66" spans="1:11" s="1" customFormat="1" ht="17.25" customHeight="1" x14ac:dyDescent="0.25">
      <c r="A66" s="313"/>
      <c r="B66" s="320"/>
      <c r="C66" s="20" t="s">
        <v>74</v>
      </c>
      <c r="D66" s="321"/>
      <c r="E66" s="7">
        <v>10</v>
      </c>
      <c r="F66" s="7">
        <v>7</v>
      </c>
      <c r="G66" s="7">
        <v>0</v>
      </c>
      <c r="H66" s="7">
        <v>7</v>
      </c>
      <c r="I66" s="7">
        <v>10</v>
      </c>
      <c r="J66" s="7"/>
      <c r="K66" s="309"/>
    </row>
    <row r="67" spans="1:11" s="1" customFormat="1" ht="17.25" customHeight="1" x14ac:dyDescent="0.25">
      <c r="A67" s="313"/>
      <c r="B67" s="320"/>
      <c r="C67" s="20" t="s">
        <v>40</v>
      </c>
      <c r="D67" s="321"/>
      <c r="E67" s="7">
        <v>7</v>
      </c>
      <c r="F67" s="7">
        <v>7</v>
      </c>
      <c r="G67" s="7">
        <v>10</v>
      </c>
      <c r="H67" s="7">
        <v>7</v>
      </c>
      <c r="I67" s="7">
        <v>7</v>
      </c>
      <c r="J67" s="7"/>
      <c r="K67" s="309"/>
    </row>
    <row r="68" spans="1:11" s="1" customFormat="1" ht="6.75" customHeight="1" x14ac:dyDescent="0.25">
      <c r="A68" s="313"/>
      <c r="B68" s="317"/>
      <c r="C68" s="318"/>
      <c r="D68" s="318"/>
      <c r="E68" s="318"/>
      <c r="F68" s="318"/>
      <c r="G68" s="318"/>
      <c r="H68" s="318"/>
      <c r="I68" s="318"/>
      <c r="J68" s="319"/>
      <c r="K68" s="309"/>
    </row>
    <row r="69" spans="1:11" s="1" customFormat="1" ht="17.25" customHeight="1" x14ac:dyDescent="0.25">
      <c r="A69" s="313"/>
      <c r="B69" s="322" t="s">
        <v>15</v>
      </c>
      <c r="C69" s="21" t="s">
        <v>30</v>
      </c>
      <c r="D69" s="321"/>
      <c r="E69" s="8">
        <v>3</v>
      </c>
      <c r="F69" s="8">
        <v>7</v>
      </c>
      <c r="G69" s="8">
        <v>7</v>
      </c>
      <c r="H69" s="8">
        <v>7</v>
      </c>
      <c r="I69" s="8">
        <v>10</v>
      </c>
      <c r="J69" s="8"/>
      <c r="K69" s="309"/>
    </row>
    <row r="70" spans="1:11" s="1" customFormat="1" ht="17.25" customHeight="1" x14ac:dyDescent="0.25">
      <c r="A70" s="313"/>
      <c r="B70" s="322"/>
      <c r="C70" s="21" t="s">
        <v>76</v>
      </c>
      <c r="D70" s="321"/>
      <c r="E70" s="8">
        <v>10</v>
      </c>
      <c r="F70" s="8">
        <v>10</v>
      </c>
      <c r="G70" s="8">
        <v>10</v>
      </c>
      <c r="H70" s="8">
        <v>10</v>
      </c>
      <c r="I70" s="8">
        <v>10</v>
      </c>
      <c r="J70" s="8"/>
      <c r="K70" s="309"/>
    </row>
    <row r="71" spans="1:11" s="1" customFormat="1" ht="17.25" customHeight="1" x14ac:dyDescent="0.25">
      <c r="A71" s="313"/>
      <c r="B71" s="322"/>
      <c r="C71" s="21" t="s">
        <v>77</v>
      </c>
      <c r="D71" s="321"/>
      <c r="E71" s="8">
        <v>10</v>
      </c>
      <c r="F71" s="8">
        <v>10</v>
      </c>
      <c r="G71" s="8">
        <v>10</v>
      </c>
      <c r="H71" s="8">
        <v>10</v>
      </c>
      <c r="I71" s="8">
        <v>10</v>
      </c>
      <c r="J71" s="8"/>
      <c r="K71" s="309"/>
    </row>
    <row r="72" spans="1:11" s="1" customFormat="1" ht="17.25" customHeight="1" x14ac:dyDescent="0.25">
      <c r="A72" s="313"/>
      <c r="B72" s="322"/>
      <c r="C72" s="21" t="s">
        <v>40</v>
      </c>
      <c r="D72" s="321"/>
      <c r="E72" s="8">
        <v>10</v>
      </c>
      <c r="F72" s="8">
        <v>10</v>
      </c>
      <c r="G72" s="8">
        <v>7</v>
      </c>
      <c r="H72" s="8">
        <v>7</v>
      </c>
      <c r="I72" s="8">
        <v>3</v>
      </c>
      <c r="J72" s="8"/>
      <c r="K72" s="309"/>
    </row>
    <row r="73" spans="1:11" s="1" customFormat="1" ht="6.75" customHeight="1" x14ac:dyDescent="0.25">
      <c r="A73" s="313"/>
      <c r="B73" s="330"/>
      <c r="C73" s="330"/>
      <c r="D73" s="330"/>
      <c r="E73" s="330"/>
      <c r="F73" s="330"/>
      <c r="G73" s="330"/>
      <c r="H73" s="330"/>
      <c r="I73" s="330"/>
      <c r="J73" s="330"/>
      <c r="K73" s="309"/>
    </row>
    <row r="77" spans="1:11" x14ac:dyDescent="0.25">
      <c r="B77" s="179" t="s">
        <v>237</v>
      </c>
      <c r="C77" s="67"/>
    </row>
    <row r="78" spans="1:11" x14ac:dyDescent="0.25">
      <c r="B78" s="179" t="s">
        <v>238</v>
      </c>
      <c r="C78" s="179" t="s">
        <v>239</v>
      </c>
    </row>
    <row r="79" spans="1:11" x14ac:dyDescent="0.25">
      <c r="B79" s="181"/>
      <c r="C79" s="180" t="s">
        <v>242</v>
      </c>
    </row>
    <row r="80" spans="1:11" x14ac:dyDescent="0.25">
      <c r="B80" s="183"/>
      <c r="C80" s="180" t="s">
        <v>243</v>
      </c>
    </row>
  </sheetData>
  <mergeCells count="40">
    <mergeCell ref="B18:J18"/>
    <mergeCell ref="B68:J68"/>
    <mergeCell ref="B73:J73"/>
    <mergeCell ref="E14:J14"/>
    <mergeCell ref="E15:J15"/>
    <mergeCell ref="C14:C17"/>
    <mergeCell ref="D14:D17"/>
    <mergeCell ref="E16:J16"/>
    <mergeCell ref="K13:K73"/>
    <mergeCell ref="A7:A73"/>
    <mergeCell ref="B62:J62"/>
    <mergeCell ref="B54:J54"/>
    <mergeCell ref="B45:J45"/>
    <mergeCell ref="B63:B67"/>
    <mergeCell ref="D63:D67"/>
    <mergeCell ref="B69:B72"/>
    <mergeCell ref="D69:D72"/>
    <mergeCell ref="B19:B44"/>
    <mergeCell ref="D19:D44"/>
    <mergeCell ref="B46:B53"/>
    <mergeCell ref="D46:D53"/>
    <mergeCell ref="B55:B61"/>
    <mergeCell ref="D55:D61"/>
    <mergeCell ref="B14:B17"/>
    <mergeCell ref="B13:J13"/>
    <mergeCell ref="B1:K1"/>
    <mergeCell ref="B3:K3"/>
    <mergeCell ref="B5:K5"/>
    <mergeCell ref="B7:J7"/>
    <mergeCell ref="B8:G8"/>
    <mergeCell ref="H8:I8"/>
    <mergeCell ref="J8:K12"/>
    <mergeCell ref="B9:G9"/>
    <mergeCell ref="H9:I9"/>
    <mergeCell ref="B10:G10"/>
    <mergeCell ref="H10:I10"/>
    <mergeCell ref="B11:G11"/>
    <mergeCell ref="H11:I11"/>
    <mergeCell ref="B12:G12"/>
    <mergeCell ref="H12:I12"/>
  </mergeCells>
  <conditionalFormatting sqref="B19:J72">
    <cfRule type="beginsWith" dxfId="568" priority="1" operator="beginsWith" text="0">
      <formula>LEFT(B19,LEN("0"))="0"</formula>
    </cfRule>
    <cfRule type="cellIs" dxfId="567" priority="2" operator="equal">
      <formula>3</formula>
    </cfRule>
  </conditionalFormatting>
  <pageMargins left="0.196527777777778" right="0.196527777777778" top="0.74791666666666701" bottom="0.74791666666666701" header="0.51180555555555496" footer="0.51180555555555496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LS80"/>
  <sheetViews>
    <sheetView zoomScale="90" zoomScaleNormal="90" workbookViewId="0">
      <selection activeCell="P27" sqref="P27"/>
    </sheetView>
  </sheetViews>
  <sheetFormatPr defaultColWidth="9.140625" defaultRowHeight="15" x14ac:dyDescent="0.25"/>
  <cols>
    <col min="1" max="1" width="1.42578125" style="1" customWidth="1"/>
    <col min="2" max="2" width="10.42578125" style="1" customWidth="1"/>
    <col min="3" max="3" width="22.5703125" style="15" customWidth="1"/>
    <col min="4" max="4" width="1.42578125" style="1" customWidth="1"/>
    <col min="5" max="10" width="6.85546875" style="1" customWidth="1"/>
    <col min="11" max="11" width="1.42578125" style="1" customWidth="1"/>
    <col min="12" max="1007" width="9.140625" style="1"/>
  </cols>
  <sheetData>
    <row r="1" spans="1:11" s="2" customFormat="1" ht="43.5" customHeight="1" x14ac:dyDescent="0.3">
      <c r="B1" s="303" t="s">
        <v>0</v>
      </c>
      <c r="C1" s="303"/>
      <c r="D1" s="303"/>
      <c r="E1" s="303"/>
      <c r="F1" s="303"/>
      <c r="G1" s="303"/>
      <c r="H1" s="303"/>
      <c r="I1" s="303"/>
      <c r="J1" s="303"/>
      <c r="K1" s="303"/>
    </row>
    <row r="2" spans="1:11" ht="8.25" customHeight="1" x14ac:dyDescent="0.25"/>
    <row r="3" spans="1:11" ht="19.5" x14ac:dyDescent="0.3">
      <c r="B3" s="304" t="s">
        <v>1</v>
      </c>
      <c r="C3" s="304"/>
      <c r="D3" s="304"/>
      <c r="E3" s="304"/>
      <c r="F3" s="304"/>
      <c r="G3" s="304"/>
      <c r="H3" s="304"/>
      <c r="I3" s="304"/>
      <c r="J3" s="304"/>
      <c r="K3" s="304"/>
    </row>
    <row r="4" spans="1:11" ht="6.75" customHeight="1" x14ac:dyDescent="0.25"/>
    <row r="5" spans="1:11" ht="15.75" x14ac:dyDescent="0.25">
      <c r="B5" s="305" t="s">
        <v>13</v>
      </c>
      <c r="C5" s="305"/>
      <c r="D5" s="305"/>
      <c r="E5" s="305"/>
      <c r="F5" s="305"/>
      <c r="G5" s="305"/>
      <c r="H5" s="305"/>
      <c r="I5" s="305"/>
      <c r="J5" s="305"/>
      <c r="K5" s="305"/>
    </row>
    <row r="6" spans="1:11" s="1" customFormat="1" ht="6.75" customHeight="1" thickBot="1" x14ac:dyDescent="0.3">
      <c r="C6" s="15"/>
    </row>
    <row r="7" spans="1:11" s="1" customFormat="1" ht="15" customHeight="1" x14ac:dyDescent="0.25">
      <c r="A7" s="312"/>
      <c r="B7" s="306" t="s">
        <v>20</v>
      </c>
      <c r="C7" s="306"/>
      <c r="D7" s="306"/>
      <c r="E7" s="306"/>
      <c r="F7" s="306"/>
      <c r="G7" s="306"/>
      <c r="H7" s="306"/>
      <c r="I7" s="306"/>
      <c r="J7" s="306"/>
      <c r="K7" s="23"/>
    </row>
    <row r="8" spans="1:11" s="1" customFormat="1" ht="15" customHeight="1" x14ac:dyDescent="0.25">
      <c r="A8" s="313"/>
      <c r="B8" s="307" t="s">
        <v>21</v>
      </c>
      <c r="C8" s="307"/>
      <c r="D8" s="307"/>
      <c r="E8" s="307"/>
      <c r="F8" s="307"/>
      <c r="G8" s="307"/>
      <c r="H8" s="307" t="s">
        <v>19</v>
      </c>
      <c r="I8" s="307"/>
      <c r="J8" s="308"/>
      <c r="K8" s="309"/>
    </row>
    <row r="9" spans="1:11" s="1" customFormat="1" ht="15" customHeight="1" x14ac:dyDescent="0.25">
      <c r="A9" s="313"/>
      <c r="B9" s="310" t="s">
        <v>24</v>
      </c>
      <c r="C9" s="310"/>
      <c r="D9" s="310"/>
      <c r="E9" s="310"/>
      <c r="F9" s="310"/>
      <c r="G9" s="310"/>
      <c r="H9" s="311">
        <v>10</v>
      </c>
      <c r="I9" s="311"/>
      <c r="J9" s="308"/>
      <c r="K9" s="309"/>
    </row>
    <row r="10" spans="1:11" s="1" customFormat="1" ht="15" customHeight="1" x14ac:dyDescent="0.25">
      <c r="A10" s="313"/>
      <c r="B10" s="310" t="s">
        <v>25</v>
      </c>
      <c r="C10" s="310"/>
      <c r="D10" s="310"/>
      <c r="E10" s="310"/>
      <c r="F10" s="310"/>
      <c r="G10" s="310"/>
      <c r="H10" s="311">
        <v>7</v>
      </c>
      <c r="I10" s="311"/>
      <c r="J10" s="308"/>
      <c r="K10" s="309"/>
    </row>
    <row r="11" spans="1:11" s="1" customFormat="1" ht="15" customHeight="1" x14ac:dyDescent="0.25">
      <c r="A11" s="313"/>
      <c r="B11" s="310" t="s">
        <v>26</v>
      </c>
      <c r="C11" s="310"/>
      <c r="D11" s="310"/>
      <c r="E11" s="310"/>
      <c r="F11" s="310"/>
      <c r="G11" s="310"/>
      <c r="H11" s="311">
        <v>3</v>
      </c>
      <c r="I11" s="311"/>
      <c r="J11" s="308"/>
      <c r="K11" s="309"/>
    </row>
    <row r="12" spans="1:11" s="1" customFormat="1" ht="15" customHeight="1" x14ac:dyDescent="0.25">
      <c r="A12" s="313"/>
      <c r="B12" s="310" t="s">
        <v>27</v>
      </c>
      <c r="C12" s="310"/>
      <c r="D12" s="310"/>
      <c r="E12" s="310"/>
      <c r="F12" s="310"/>
      <c r="G12" s="310"/>
      <c r="H12" s="311">
        <v>0</v>
      </c>
      <c r="I12" s="311"/>
      <c r="J12" s="308"/>
      <c r="K12" s="309"/>
    </row>
    <row r="13" spans="1:11" s="1" customFormat="1" ht="7.5" customHeight="1" x14ac:dyDescent="0.25">
      <c r="A13" s="313"/>
      <c r="B13" s="302"/>
      <c r="C13" s="302"/>
      <c r="D13" s="302"/>
      <c r="E13" s="302"/>
      <c r="F13" s="302"/>
      <c r="G13" s="302"/>
      <c r="H13" s="302"/>
      <c r="I13" s="302"/>
      <c r="J13" s="302"/>
      <c r="K13" s="309"/>
    </row>
    <row r="14" spans="1:11" s="1" customFormat="1" ht="15" customHeight="1" x14ac:dyDescent="0.25">
      <c r="A14" s="313"/>
      <c r="B14" s="326" t="s">
        <v>2</v>
      </c>
      <c r="C14" s="333" t="s">
        <v>29</v>
      </c>
      <c r="D14" s="336"/>
      <c r="E14" s="331" t="s">
        <v>22</v>
      </c>
      <c r="F14" s="331"/>
      <c r="G14" s="331"/>
      <c r="H14" s="331"/>
      <c r="I14" s="331"/>
      <c r="J14" s="331"/>
      <c r="K14" s="309"/>
    </row>
    <row r="15" spans="1:11" s="1" customFormat="1" ht="30.75" customHeight="1" x14ac:dyDescent="0.25">
      <c r="A15" s="313"/>
      <c r="B15" s="326"/>
      <c r="C15" s="334"/>
      <c r="D15" s="336"/>
      <c r="E15" s="332" t="s">
        <v>23</v>
      </c>
      <c r="F15" s="332"/>
      <c r="G15" s="332"/>
      <c r="H15" s="332"/>
      <c r="I15" s="332"/>
      <c r="J15" s="332"/>
      <c r="K15" s="309"/>
    </row>
    <row r="16" spans="1:11" s="1" customFormat="1" ht="15" customHeight="1" x14ac:dyDescent="0.25">
      <c r="A16" s="313"/>
      <c r="B16" s="326"/>
      <c r="C16" s="334"/>
      <c r="D16" s="336"/>
      <c r="E16" s="331" t="s">
        <v>78</v>
      </c>
      <c r="F16" s="331"/>
      <c r="G16" s="331"/>
      <c r="H16" s="331"/>
      <c r="I16" s="331"/>
      <c r="J16" s="331"/>
      <c r="K16" s="309"/>
    </row>
    <row r="17" spans="1:11" s="1" customFormat="1" x14ac:dyDescent="0.25">
      <c r="A17" s="313"/>
      <c r="B17" s="326"/>
      <c r="C17" s="335"/>
      <c r="D17" s="336"/>
      <c r="E17" s="11" t="s">
        <v>3</v>
      </c>
      <c r="F17" s="11" t="s">
        <v>4</v>
      </c>
      <c r="G17" s="11" t="s">
        <v>5</v>
      </c>
      <c r="H17" s="11" t="s">
        <v>6</v>
      </c>
      <c r="I17" s="11" t="s">
        <v>11</v>
      </c>
      <c r="J17" s="11" t="s">
        <v>12</v>
      </c>
      <c r="K17" s="309"/>
    </row>
    <row r="18" spans="1:11" s="1" customFormat="1" ht="6.75" customHeight="1" x14ac:dyDescent="0.25">
      <c r="A18" s="313"/>
      <c r="B18" s="327"/>
      <c r="C18" s="328"/>
      <c r="D18" s="328"/>
      <c r="E18" s="328"/>
      <c r="F18" s="328"/>
      <c r="G18" s="328"/>
      <c r="H18" s="328"/>
      <c r="I18" s="328"/>
      <c r="J18" s="329"/>
      <c r="K18" s="309"/>
    </row>
    <row r="19" spans="1:11" s="1" customFormat="1" ht="15" customHeight="1" x14ac:dyDescent="0.25">
      <c r="A19" s="313"/>
      <c r="B19" s="323" t="s">
        <v>7</v>
      </c>
      <c r="C19" s="14" t="s">
        <v>54</v>
      </c>
      <c r="D19" s="321"/>
      <c r="E19" s="4">
        <v>7</v>
      </c>
      <c r="F19" s="4">
        <v>10</v>
      </c>
      <c r="G19" s="4">
        <v>3</v>
      </c>
      <c r="H19" s="4">
        <v>7</v>
      </c>
      <c r="I19" s="4">
        <v>3</v>
      </c>
      <c r="J19" s="4"/>
      <c r="K19" s="309"/>
    </row>
    <row r="20" spans="1:11" s="1" customFormat="1" ht="15" customHeight="1" x14ac:dyDescent="0.25">
      <c r="A20" s="313"/>
      <c r="B20" s="323"/>
      <c r="C20" s="14" t="s">
        <v>55</v>
      </c>
      <c r="D20" s="321"/>
      <c r="E20" s="4">
        <v>7</v>
      </c>
      <c r="F20" s="4">
        <v>10</v>
      </c>
      <c r="G20" s="4">
        <v>7</v>
      </c>
      <c r="H20" s="4">
        <v>7</v>
      </c>
      <c r="I20" s="4">
        <v>3</v>
      </c>
      <c r="J20" s="4"/>
      <c r="K20" s="309"/>
    </row>
    <row r="21" spans="1:11" s="1" customFormat="1" ht="15" customHeight="1" x14ac:dyDescent="0.25">
      <c r="A21" s="313"/>
      <c r="B21" s="323"/>
      <c r="C21" s="14" t="s">
        <v>32</v>
      </c>
      <c r="D21" s="321"/>
      <c r="E21" s="4">
        <v>7</v>
      </c>
      <c r="F21" s="4">
        <v>10</v>
      </c>
      <c r="G21" s="4">
        <v>7</v>
      </c>
      <c r="H21" s="4">
        <v>10</v>
      </c>
      <c r="I21" s="4">
        <v>7</v>
      </c>
      <c r="J21" s="4"/>
      <c r="K21" s="309"/>
    </row>
    <row r="22" spans="1:11" s="1" customFormat="1" ht="15" customHeight="1" x14ac:dyDescent="0.25">
      <c r="A22" s="313"/>
      <c r="B22" s="323"/>
      <c r="C22" s="14" t="s">
        <v>33</v>
      </c>
      <c r="D22" s="321"/>
      <c r="E22" s="4">
        <v>10</v>
      </c>
      <c r="F22" s="4">
        <v>10</v>
      </c>
      <c r="G22" s="4">
        <v>10</v>
      </c>
      <c r="H22" s="4">
        <v>10</v>
      </c>
      <c r="I22" s="4">
        <v>7</v>
      </c>
      <c r="J22" s="4"/>
      <c r="K22" s="309"/>
    </row>
    <row r="23" spans="1:11" s="1" customFormat="1" ht="15" customHeight="1" x14ac:dyDescent="0.25">
      <c r="A23" s="313"/>
      <c r="B23" s="323"/>
      <c r="C23" s="14" t="s">
        <v>48</v>
      </c>
      <c r="D23" s="321"/>
      <c r="E23" s="4">
        <v>3</v>
      </c>
      <c r="F23" s="4">
        <v>3</v>
      </c>
      <c r="G23" s="4">
        <v>0</v>
      </c>
      <c r="H23" s="4">
        <v>3</v>
      </c>
      <c r="I23" s="4">
        <v>3</v>
      </c>
      <c r="J23" s="4"/>
      <c r="K23" s="309"/>
    </row>
    <row r="24" spans="1:11" s="1" customFormat="1" ht="15" customHeight="1" x14ac:dyDescent="0.25">
      <c r="A24" s="313"/>
      <c r="B24" s="323"/>
      <c r="C24" s="14" t="s">
        <v>56</v>
      </c>
      <c r="D24" s="321"/>
      <c r="E24" s="4">
        <v>10</v>
      </c>
      <c r="F24" s="4">
        <v>10</v>
      </c>
      <c r="G24" s="4">
        <v>10</v>
      </c>
      <c r="H24" s="4">
        <v>10</v>
      </c>
      <c r="I24" s="4">
        <v>10</v>
      </c>
      <c r="J24" s="4"/>
      <c r="K24" s="309"/>
    </row>
    <row r="25" spans="1:11" s="1" customFormat="1" ht="15" customHeight="1" x14ac:dyDescent="0.25">
      <c r="A25" s="313"/>
      <c r="B25" s="323"/>
      <c r="C25" s="14" t="s">
        <v>57</v>
      </c>
      <c r="D25" s="321"/>
      <c r="E25" s="4">
        <v>10</v>
      </c>
      <c r="F25" s="4">
        <v>7</v>
      </c>
      <c r="G25" s="4">
        <v>10</v>
      </c>
      <c r="H25" s="4">
        <v>10</v>
      </c>
      <c r="I25" s="4">
        <v>10</v>
      </c>
      <c r="J25" s="4"/>
      <c r="K25" s="309"/>
    </row>
    <row r="26" spans="1:11" s="1" customFormat="1" ht="15" customHeight="1" x14ac:dyDescent="0.25">
      <c r="A26" s="313"/>
      <c r="B26" s="323"/>
      <c r="C26" s="14" t="s">
        <v>59</v>
      </c>
      <c r="D26" s="321"/>
      <c r="E26" s="4">
        <v>10</v>
      </c>
      <c r="F26" s="4">
        <v>10</v>
      </c>
      <c r="G26" s="4">
        <v>10</v>
      </c>
      <c r="H26" s="4">
        <v>10</v>
      </c>
      <c r="I26" s="4">
        <v>10</v>
      </c>
      <c r="J26" s="4"/>
      <c r="K26" s="309"/>
    </row>
    <row r="27" spans="1:11" s="1" customFormat="1" ht="15" customHeight="1" x14ac:dyDescent="0.25">
      <c r="A27" s="313"/>
      <c r="B27" s="323"/>
      <c r="C27" s="14" t="s">
        <v>58</v>
      </c>
      <c r="D27" s="321"/>
      <c r="E27" s="4">
        <v>10</v>
      </c>
      <c r="F27" s="4">
        <v>10</v>
      </c>
      <c r="G27" s="4">
        <v>10</v>
      </c>
      <c r="H27" s="4">
        <v>10</v>
      </c>
      <c r="I27" s="4">
        <v>10</v>
      </c>
      <c r="J27" s="4"/>
      <c r="K27" s="309"/>
    </row>
    <row r="28" spans="1:11" s="1" customFormat="1" ht="15" customHeight="1" x14ac:dyDescent="0.25">
      <c r="A28" s="313"/>
      <c r="B28" s="323"/>
      <c r="C28" s="14" t="s">
        <v>60</v>
      </c>
      <c r="D28" s="321"/>
      <c r="E28" s="4">
        <v>10</v>
      </c>
      <c r="F28" s="4">
        <v>10</v>
      </c>
      <c r="G28" s="4">
        <v>10</v>
      </c>
      <c r="H28" s="4">
        <v>10</v>
      </c>
      <c r="I28" s="4">
        <v>0</v>
      </c>
      <c r="J28" s="4"/>
      <c r="K28" s="309"/>
    </row>
    <row r="29" spans="1:11" s="1" customFormat="1" ht="15" customHeight="1" x14ac:dyDescent="0.25">
      <c r="A29" s="313"/>
      <c r="B29" s="323"/>
      <c r="C29" s="14" t="s">
        <v>61</v>
      </c>
      <c r="D29" s="321"/>
      <c r="E29" s="4">
        <v>10</v>
      </c>
      <c r="F29" s="4">
        <v>10</v>
      </c>
      <c r="G29" s="4">
        <v>10</v>
      </c>
      <c r="H29" s="4">
        <v>10</v>
      </c>
      <c r="I29" s="4">
        <v>0</v>
      </c>
      <c r="J29" s="4"/>
      <c r="K29" s="309"/>
    </row>
    <row r="30" spans="1:11" s="1" customFormat="1" ht="15" customHeight="1" x14ac:dyDescent="0.25">
      <c r="A30" s="313"/>
      <c r="B30" s="323"/>
      <c r="C30" s="14" t="s">
        <v>47</v>
      </c>
      <c r="D30" s="321"/>
      <c r="E30" s="4">
        <v>7</v>
      </c>
      <c r="F30" s="4">
        <v>7</v>
      </c>
      <c r="G30" s="4">
        <v>0</v>
      </c>
      <c r="H30" s="4">
        <v>7</v>
      </c>
      <c r="I30" s="4">
        <v>7</v>
      </c>
      <c r="J30" s="4"/>
      <c r="K30" s="309"/>
    </row>
    <row r="31" spans="1:11" s="1" customFormat="1" ht="15" customHeight="1" x14ac:dyDescent="0.25">
      <c r="A31" s="313"/>
      <c r="B31" s="323"/>
      <c r="C31" s="14" t="s">
        <v>62</v>
      </c>
      <c r="D31" s="321"/>
      <c r="E31" s="4">
        <v>7</v>
      </c>
      <c r="F31" s="4">
        <v>10</v>
      </c>
      <c r="G31" s="4">
        <v>10</v>
      </c>
      <c r="H31" s="4">
        <v>10</v>
      </c>
      <c r="I31" s="4">
        <v>10</v>
      </c>
      <c r="J31" s="4"/>
      <c r="K31" s="309"/>
    </row>
    <row r="32" spans="1:11" s="1" customFormat="1" ht="15" customHeight="1" x14ac:dyDescent="0.25">
      <c r="A32" s="313"/>
      <c r="B32" s="323"/>
      <c r="C32" s="14" t="s">
        <v>63</v>
      </c>
      <c r="D32" s="321"/>
      <c r="E32" s="4">
        <v>10</v>
      </c>
      <c r="F32" s="4">
        <v>10</v>
      </c>
      <c r="G32" s="4">
        <v>10</v>
      </c>
      <c r="H32" s="4">
        <v>10</v>
      </c>
      <c r="I32" s="4">
        <v>10</v>
      </c>
      <c r="J32" s="4"/>
      <c r="K32" s="309"/>
    </row>
    <row r="33" spans="1:11" s="1" customFormat="1" ht="15" customHeight="1" x14ac:dyDescent="0.25">
      <c r="A33" s="313"/>
      <c r="B33" s="323"/>
      <c r="C33" s="14" t="s">
        <v>34</v>
      </c>
      <c r="D33" s="321"/>
      <c r="E33" s="4">
        <v>7</v>
      </c>
      <c r="F33" s="4">
        <v>7</v>
      </c>
      <c r="G33" s="4">
        <v>7</v>
      </c>
      <c r="H33" s="4">
        <v>7</v>
      </c>
      <c r="I33" s="4">
        <v>3</v>
      </c>
      <c r="J33" s="4"/>
      <c r="K33" s="309"/>
    </row>
    <row r="34" spans="1:11" s="1" customFormat="1" ht="15" customHeight="1" x14ac:dyDescent="0.25">
      <c r="A34" s="313"/>
      <c r="B34" s="323"/>
      <c r="C34" s="14" t="s">
        <v>49</v>
      </c>
      <c r="D34" s="321"/>
      <c r="E34" s="4">
        <v>10</v>
      </c>
      <c r="F34" s="4">
        <v>10</v>
      </c>
      <c r="G34" s="4">
        <v>10</v>
      </c>
      <c r="H34" s="4">
        <v>10</v>
      </c>
      <c r="I34" s="4">
        <v>7</v>
      </c>
      <c r="J34" s="4"/>
      <c r="K34" s="309"/>
    </row>
    <row r="35" spans="1:11" s="1" customFormat="1" ht="15" customHeight="1" x14ac:dyDescent="0.25">
      <c r="A35" s="313"/>
      <c r="B35" s="323"/>
      <c r="C35" s="14" t="s">
        <v>64</v>
      </c>
      <c r="D35" s="321"/>
      <c r="E35" s="4">
        <v>7</v>
      </c>
      <c r="F35" s="4">
        <v>7</v>
      </c>
      <c r="G35" s="4">
        <v>7</v>
      </c>
      <c r="H35" s="4">
        <v>7</v>
      </c>
      <c r="I35" s="4">
        <v>7</v>
      </c>
      <c r="J35" s="4"/>
      <c r="K35" s="309"/>
    </row>
    <row r="36" spans="1:11" s="1" customFormat="1" ht="15" customHeight="1" x14ac:dyDescent="0.25">
      <c r="A36" s="313"/>
      <c r="B36" s="323"/>
      <c r="C36" s="14" t="s">
        <v>65</v>
      </c>
      <c r="D36" s="321"/>
      <c r="E36" s="4">
        <v>10</v>
      </c>
      <c r="F36" s="4">
        <v>7</v>
      </c>
      <c r="G36" s="4">
        <v>7</v>
      </c>
      <c r="H36" s="4">
        <v>7</v>
      </c>
      <c r="I36" s="4">
        <v>7</v>
      </c>
      <c r="J36" s="4"/>
      <c r="K36" s="309"/>
    </row>
    <row r="37" spans="1:11" s="1" customFormat="1" ht="15" customHeight="1" x14ac:dyDescent="0.25">
      <c r="A37" s="313"/>
      <c r="B37" s="323"/>
      <c r="C37" s="14" t="s">
        <v>50</v>
      </c>
      <c r="D37" s="321"/>
      <c r="E37" s="4">
        <v>7</v>
      </c>
      <c r="F37" s="4">
        <v>7</v>
      </c>
      <c r="G37" s="4">
        <v>7</v>
      </c>
      <c r="H37" s="4">
        <v>7</v>
      </c>
      <c r="I37" s="4">
        <v>7</v>
      </c>
      <c r="J37" s="4"/>
      <c r="K37" s="309"/>
    </row>
    <row r="38" spans="1:11" s="1" customFormat="1" ht="15" customHeight="1" x14ac:dyDescent="0.25">
      <c r="A38" s="313"/>
      <c r="B38" s="323"/>
      <c r="C38" s="14" t="s">
        <v>66</v>
      </c>
      <c r="D38" s="321"/>
      <c r="E38" s="4">
        <v>7</v>
      </c>
      <c r="F38" s="4">
        <v>7</v>
      </c>
      <c r="G38" s="4">
        <v>7</v>
      </c>
      <c r="H38" s="4">
        <v>7</v>
      </c>
      <c r="I38" s="4">
        <v>7</v>
      </c>
      <c r="J38" s="4"/>
      <c r="K38" s="309"/>
    </row>
    <row r="39" spans="1:11" s="1" customFormat="1" ht="15" customHeight="1" x14ac:dyDescent="0.25">
      <c r="A39" s="313"/>
      <c r="B39" s="323"/>
      <c r="C39" s="14" t="s">
        <v>67</v>
      </c>
      <c r="D39" s="321"/>
      <c r="E39" s="4">
        <v>7</v>
      </c>
      <c r="F39" s="4">
        <v>7</v>
      </c>
      <c r="G39" s="4">
        <v>7</v>
      </c>
      <c r="H39" s="4">
        <v>7</v>
      </c>
      <c r="I39" s="4">
        <v>7</v>
      </c>
      <c r="J39" s="4"/>
      <c r="K39" s="309"/>
    </row>
    <row r="40" spans="1:11" s="1" customFormat="1" ht="15" customHeight="1" x14ac:dyDescent="0.25">
      <c r="A40" s="313"/>
      <c r="B40" s="323"/>
      <c r="C40" s="14" t="s">
        <v>35</v>
      </c>
      <c r="D40" s="321"/>
      <c r="E40" s="4">
        <v>10</v>
      </c>
      <c r="F40" s="4">
        <v>10</v>
      </c>
      <c r="G40" s="4">
        <v>10</v>
      </c>
      <c r="H40" s="4">
        <v>10</v>
      </c>
      <c r="I40" s="4">
        <v>0</v>
      </c>
      <c r="J40" s="4"/>
      <c r="K40" s="309"/>
    </row>
    <row r="41" spans="1:11" s="1" customFormat="1" ht="15" customHeight="1" x14ac:dyDescent="0.25">
      <c r="A41" s="313"/>
      <c r="B41" s="323"/>
      <c r="C41" s="14" t="s">
        <v>51</v>
      </c>
      <c r="D41" s="321"/>
      <c r="E41" s="4">
        <v>7</v>
      </c>
      <c r="F41" s="4">
        <v>10</v>
      </c>
      <c r="G41" s="4">
        <v>10</v>
      </c>
      <c r="H41" s="4">
        <v>10</v>
      </c>
      <c r="I41" s="4">
        <v>3</v>
      </c>
      <c r="J41" s="4"/>
      <c r="K41" s="309"/>
    </row>
    <row r="42" spans="1:11" s="1" customFormat="1" ht="15" customHeight="1" x14ac:dyDescent="0.25">
      <c r="A42" s="313"/>
      <c r="B42" s="323"/>
      <c r="C42" s="14" t="s">
        <v>68</v>
      </c>
      <c r="D42" s="321"/>
      <c r="E42" s="4">
        <v>10</v>
      </c>
      <c r="F42" s="4">
        <v>10</v>
      </c>
      <c r="G42" s="4">
        <v>10</v>
      </c>
      <c r="H42" s="4">
        <v>7</v>
      </c>
      <c r="I42" s="4">
        <v>7</v>
      </c>
      <c r="J42" s="4"/>
      <c r="K42" s="309"/>
    </row>
    <row r="43" spans="1:11" s="1" customFormat="1" ht="15" customHeight="1" x14ac:dyDescent="0.25">
      <c r="A43" s="313"/>
      <c r="B43" s="323"/>
      <c r="C43" s="14" t="s">
        <v>69</v>
      </c>
      <c r="D43" s="321"/>
      <c r="E43" s="4">
        <v>10</v>
      </c>
      <c r="F43" s="4">
        <v>10</v>
      </c>
      <c r="G43" s="4">
        <v>10</v>
      </c>
      <c r="H43" s="4">
        <v>10</v>
      </c>
      <c r="I43" s="4">
        <v>10</v>
      </c>
      <c r="J43" s="4"/>
      <c r="K43" s="309"/>
    </row>
    <row r="44" spans="1:11" s="1" customFormat="1" ht="15" customHeight="1" x14ac:dyDescent="0.25">
      <c r="A44" s="313"/>
      <c r="B44" s="323"/>
      <c r="C44" s="14" t="s">
        <v>52</v>
      </c>
      <c r="D44" s="321"/>
      <c r="E44" s="4">
        <v>10</v>
      </c>
      <c r="F44" s="4">
        <v>7</v>
      </c>
      <c r="G44" s="4">
        <v>7</v>
      </c>
      <c r="H44" s="4">
        <v>7</v>
      </c>
      <c r="I44" s="4">
        <v>7</v>
      </c>
      <c r="J44" s="4"/>
      <c r="K44" s="309"/>
    </row>
    <row r="45" spans="1:11" s="1" customFormat="1" ht="6.75" customHeight="1" x14ac:dyDescent="0.25">
      <c r="A45" s="313"/>
      <c r="B45" s="317"/>
      <c r="C45" s="318"/>
      <c r="D45" s="318"/>
      <c r="E45" s="318"/>
      <c r="F45" s="318"/>
      <c r="G45" s="318"/>
      <c r="H45" s="318"/>
      <c r="I45" s="318"/>
      <c r="J45" s="319"/>
      <c r="K45" s="309"/>
    </row>
    <row r="46" spans="1:11" s="1" customFormat="1" ht="17.25" customHeight="1" x14ac:dyDescent="0.25">
      <c r="A46" s="313"/>
      <c r="B46" s="324" t="s">
        <v>17</v>
      </c>
      <c r="C46" s="18" t="s">
        <v>70</v>
      </c>
      <c r="D46" s="321"/>
      <c r="E46" s="5">
        <v>7</v>
      </c>
      <c r="F46" s="5">
        <v>7</v>
      </c>
      <c r="G46" s="5">
        <v>3</v>
      </c>
      <c r="H46" s="5">
        <v>7</v>
      </c>
      <c r="I46" s="5">
        <v>3</v>
      </c>
      <c r="J46" s="5"/>
      <c r="K46" s="309"/>
    </row>
    <row r="47" spans="1:11" s="1" customFormat="1" ht="17.25" customHeight="1" x14ac:dyDescent="0.25">
      <c r="A47" s="313"/>
      <c r="B47" s="324"/>
      <c r="C47" s="18" t="s">
        <v>71</v>
      </c>
      <c r="D47" s="321"/>
      <c r="E47" s="5">
        <v>7</v>
      </c>
      <c r="F47" s="5">
        <v>7</v>
      </c>
      <c r="G47" s="5">
        <v>3</v>
      </c>
      <c r="H47" s="5">
        <v>3</v>
      </c>
      <c r="I47" s="5">
        <v>3</v>
      </c>
      <c r="J47" s="5"/>
      <c r="K47" s="309"/>
    </row>
    <row r="48" spans="1:11" s="1" customFormat="1" ht="17.25" customHeight="1" x14ac:dyDescent="0.25">
      <c r="A48" s="313"/>
      <c r="B48" s="324"/>
      <c r="C48" s="18" t="s">
        <v>36</v>
      </c>
      <c r="D48" s="321"/>
      <c r="E48" s="5">
        <v>10</v>
      </c>
      <c r="F48" s="5">
        <v>10</v>
      </c>
      <c r="G48" s="5">
        <v>7</v>
      </c>
      <c r="H48" s="5">
        <v>10</v>
      </c>
      <c r="I48" s="5">
        <v>7</v>
      </c>
      <c r="J48" s="5"/>
      <c r="K48" s="309"/>
    </row>
    <row r="49" spans="1:11" s="1" customFormat="1" ht="17.25" customHeight="1" x14ac:dyDescent="0.25">
      <c r="A49" s="313"/>
      <c r="B49" s="324"/>
      <c r="C49" s="18" t="s">
        <v>37</v>
      </c>
      <c r="D49" s="321"/>
      <c r="E49" s="5">
        <v>7</v>
      </c>
      <c r="F49" s="5">
        <v>10</v>
      </c>
      <c r="G49" s="5">
        <v>7</v>
      </c>
      <c r="H49" s="5">
        <v>10</v>
      </c>
      <c r="I49" s="5">
        <v>7</v>
      </c>
      <c r="J49" s="5"/>
      <c r="K49" s="309"/>
    </row>
    <row r="50" spans="1:11" s="1" customFormat="1" ht="17.25" customHeight="1" x14ac:dyDescent="0.25">
      <c r="A50" s="313"/>
      <c r="B50" s="324"/>
      <c r="C50" s="18" t="s">
        <v>72</v>
      </c>
      <c r="D50" s="321"/>
      <c r="E50" s="5">
        <v>7</v>
      </c>
      <c r="F50" s="5">
        <v>7</v>
      </c>
      <c r="G50" s="5">
        <v>7</v>
      </c>
      <c r="H50" s="5">
        <v>7</v>
      </c>
      <c r="I50" s="5">
        <v>3</v>
      </c>
      <c r="J50" s="5"/>
      <c r="K50" s="309"/>
    </row>
    <row r="51" spans="1:11" s="1" customFormat="1" ht="17.25" customHeight="1" x14ac:dyDescent="0.25">
      <c r="A51" s="313"/>
      <c r="B51" s="324"/>
      <c r="C51" s="18" t="s">
        <v>73</v>
      </c>
      <c r="D51" s="321"/>
      <c r="E51" s="5">
        <v>7</v>
      </c>
      <c r="F51" s="5">
        <v>7</v>
      </c>
      <c r="G51" s="5">
        <v>7</v>
      </c>
      <c r="H51" s="5">
        <v>7</v>
      </c>
      <c r="I51" s="5">
        <v>7</v>
      </c>
      <c r="J51" s="5"/>
      <c r="K51" s="309"/>
    </row>
    <row r="52" spans="1:11" s="1" customFormat="1" ht="17.25" customHeight="1" x14ac:dyDescent="0.25">
      <c r="A52" s="313"/>
      <c r="B52" s="324"/>
      <c r="C52" s="18" t="s">
        <v>51</v>
      </c>
      <c r="D52" s="321"/>
      <c r="E52" s="5">
        <v>10</v>
      </c>
      <c r="F52" s="5">
        <v>10</v>
      </c>
      <c r="G52" s="5">
        <v>10</v>
      </c>
      <c r="H52" s="5">
        <v>10</v>
      </c>
      <c r="I52" s="5">
        <v>7</v>
      </c>
      <c r="J52" s="5"/>
      <c r="K52" s="309"/>
    </row>
    <row r="53" spans="1:11" s="1" customFormat="1" ht="17.25" customHeight="1" x14ac:dyDescent="0.25">
      <c r="A53" s="313"/>
      <c r="B53" s="324"/>
      <c r="C53" s="18" t="s">
        <v>52</v>
      </c>
      <c r="D53" s="321"/>
      <c r="E53" s="5">
        <v>10</v>
      </c>
      <c r="F53" s="5">
        <v>10</v>
      </c>
      <c r="G53" s="5">
        <v>10</v>
      </c>
      <c r="H53" s="5">
        <v>7</v>
      </c>
      <c r="I53" s="5">
        <v>7</v>
      </c>
      <c r="J53" s="5"/>
      <c r="K53" s="309"/>
    </row>
    <row r="54" spans="1:11" s="1" customFormat="1" ht="6.75" customHeight="1" x14ac:dyDescent="0.25">
      <c r="A54" s="313"/>
      <c r="B54" s="317"/>
      <c r="C54" s="318"/>
      <c r="D54" s="318"/>
      <c r="E54" s="318"/>
      <c r="F54" s="318"/>
      <c r="G54" s="318"/>
      <c r="H54" s="318"/>
      <c r="I54" s="318"/>
      <c r="J54" s="319"/>
      <c r="K54" s="309"/>
    </row>
    <row r="55" spans="1:11" s="1" customFormat="1" ht="17.25" customHeight="1" x14ac:dyDescent="0.25">
      <c r="A55" s="313"/>
      <c r="B55" s="325" t="s">
        <v>18</v>
      </c>
      <c r="C55" s="19" t="s">
        <v>53</v>
      </c>
      <c r="D55" s="321"/>
      <c r="E55" s="6">
        <v>3</v>
      </c>
      <c r="F55" s="6">
        <v>10</v>
      </c>
      <c r="G55" s="6">
        <v>0</v>
      </c>
      <c r="H55" s="6">
        <v>10</v>
      </c>
      <c r="I55" s="6">
        <v>10</v>
      </c>
      <c r="J55" s="6"/>
      <c r="K55" s="309"/>
    </row>
    <row r="56" spans="1:11" s="1" customFormat="1" ht="17.25" customHeight="1" x14ac:dyDescent="0.25">
      <c r="A56" s="313"/>
      <c r="B56" s="325"/>
      <c r="C56" s="19" t="s">
        <v>36</v>
      </c>
      <c r="D56" s="321"/>
      <c r="E56" s="6">
        <v>10</v>
      </c>
      <c r="F56" s="6">
        <v>10</v>
      </c>
      <c r="G56" s="6">
        <v>7</v>
      </c>
      <c r="H56" s="6">
        <v>3</v>
      </c>
      <c r="I56" s="6">
        <v>7</v>
      </c>
      <c r="J56" s="6"/>
      <c r="K56" s="309"/>
    </row>
    <row r="57" spans="1:11" s="1" customFormat="1" ht="17.25" customHeight="1" x14ac:dyDescent="0.25">
      <c r="A57" s="313"/>
      <c r="B57" s="325"/>
      <c r="C57" s="19" t="s">
        <v>37</v>
      </c>
      <c r="D57" s="321"/>
      <c r="E57" s="6">
        <v>7</v>
      </c>
      <c r="F57" s="6">
        <v>7</v>
      </c>
      <c r="G57" s="6">
        <v>7</v>
      </c>
      <c r="H57" s="6">
        <v>7</v>
      </c>
      <c r="I57" s="6">
        <v>7</v>
      </c>
      <c r="J57" s="6"/>
      <c r="K57" s="309"/>
    </row>
    <row r="58" spans="1:11" s="1" customFormat="1" ht="17.25" customHeight="1" x14ac:dyDescent="0.25">
      <c r="A58" s="313"/>
      <c r="B58" s="325"/>
      <c r="C58" s="19" t="s">
        <v>72</v>
      </c>
      <c r="D58" s="321"/>
      <c r="E58" s="6">
        <v>10</v>
      </c>
      <c r="F58" s="6">
        <v>10</v>
      </c>
      <c r="G58" s="6">
        <v>10</v>
      </c>
      <c r="H58" s="6">
        <v>10</v>
      </c>
      <c r="I58" s="6">
        <v>3</v>
      </c>
      <c r="J58" s="6"/>
      <c r="K58" s="309"/>
    </row>
    <row r="59" spans="1:11" s="1" customFormat="1" ht="17.25" customHeight="1" x14ac:dyDescent="0.25">
      <c r="A59" s="313"/>
      <c r="B59" s="325"/>
      <c r="C59" s="19" t="s">
        <v>73</v>
      </c>
      <c r="D59" s="321"/>
      <c r="E59" s="6">
        <v>10</v>
      </c>
      <c r="F59" s="6">
        <v>10</v>
      </c>
      <c r="G59" s="6">
        <v>10</v>
      </c>
      <c r="H59" s="6">
        <v>10</v>
      </c>
      <c r="I59" s="6">
        <v>7</v>
      </c>
      <c r="J59" s="6"/>
      <c r="K59" s="309"/>
    </row>
    <row r="60" spans="1:11" s="1" customFormat="1" ht="17.25" customHeight="1" x14ac:dyDescent="0.25">
      <c r="A60" s="313"/>
      <c r="B60" s="325"/>
      <c r="C60" s="19" t="s">
        <v>51</v>
      </c>
      <c r="D60" s="321"/>
      <c r="E60" s="6">
        <v>10</v>
      </c>
      <c r="F60" s="6">
        <v>10</v>
      </c>
      <c r="G60" s="6">
        <v>10</v>
      </c>
      <c r="H60" s="6">
        <v>10</v>
      </c>
      <c r="I60" s="6">
        <v>7</v>
      </c>
      <c r="J60" s="6"/>
      <c r="K60" s="309"/>
    </row>
    <row r="61" spans="1:11" s="1" customFormat="1" ht="17.25" customHeight="1" x14ac:dyDescent="0.25">
      <c r="A61" s="313"/>
      <c r="B61" s="325"/>
      <c r="C61" s="19" t="s">
        <v>38</v>
      </c>
      <c r="D61" s="321"/>
      <c r="E61" s="6">
        <v>10</v>
      </c>
      <c r="F61" s="6">
        <v>7</v>
      </c>
      <c r="G61" s="6">
        <v>10</v>
      </c>
      <c r="H61" s="6">
        <v>7</v>
      </c>
      <c r="I61" s="6">
        <v>3</v>
      </c>
      <c r="J61" s="6"/>
      <c r="K61" s="309"/>
    </row>
    <row r="62" spans="1:11" s="1" customFormat="1" ht="6.75" customHeight="1" x14ac:dyDescent="0.25">
      <c r="A62" s="313"/>
      <c r="B62" s="314"/>
      <c r="C62" s="315"/>
      <c r="D62" s="315"/>
      <c r="E62" s="315"/>
      <c r="F62" s="315"/>
      <c r="G62" s="315"/>
      <c r="H62" s="315"/>
      <c r="I62" s="315"/>
      <c r="J62" s="316"/>
      <c r="K62" s="309"/>
    </row>
    <row r="63" spans="1:11" s="1" customFormat="1" ht="17.25" customHeight="1" x14ac:dyDescent="0.25">
      <c r="A63" s="313"/>
      <c r="B63" s="320" t="s">
        <v>16</v>
      </c>
      <c r="C63" s="20" t="s">
        <v>31</v>
      </c>
      <c r="D63" s="321"/>
      <c r="E63" s="7">
        <v>7</v>
      </c>
      <c r="F63" s="7">
        <v>10</v>
      </c>
      <c r="G63" s="7">
        <v>0</v>
      </c>
      <c r="H63" s="7">
        <v>10</v>
      </c>
      <c r="I63" s="7">
        <v>0</v>
      </c>
      <c r="J63" s="7"/>
      <c r="K63" s="309"/>
    </row>
    <row r="64" spans="1:11" s="1" customFormat="1" ht="17.25" customHeight="1" x14ac:dyDescent="0.25">
      <c r="A64" s="313"/>
      <c r="B64" s="320"/>
      <c r="C64" s="20" t="s">
        <v>39</v>
      </c>
      <c r="D64" s="321"/>
      <c r="E64" s="7">
        <v>0</v>
      </c>
      <c r="F64" s="7">
        <v>10</v>
      </c>
      <c r="G64" s="7">
        <v>7</v>
      </c>
      <c r="H64" s="7">
        <v>7</v>
      </c>
      <c r="I64" s="7">
        <v>7</v>
      </c>
      <c r="J64" s="7"/>
      <c r="K64" s="309"/>
    </row>
    <row r="65" spans="1:11" s="1" customFormat="1" ht="17.25" customHeight="1" x14ac:dyDescent="0.25">
      <c r="A65" s="313"/>
      <c r="B65" s="320"/>
      <c r="C65" s="20" t="s">
        <v>75</v>
      </c>
      <c r="D65" s="321"/>
      <c r="E65" s="7">
        <v>7</v>
      </c>
      <c r="F65" s="7">
        <v>10</v>
      </c>
      <c r="G65" s="7">
        <v>0</v>
      </c>
      <c r="H65" s="7">
        <v>10</v>
      </c>
      <c r="I65" s="7">
        <v>7</v>
      </c>
      <c r="J65" s="7"/>
      <c r="K65" s="309"/>
    </row>
    <row r="66" spans="1:11" s="1" customFormat="1" ht="17.25" customHeight="1" x14ac:dyDescent="0.25">
      <c r="A66" s="313"/>
      <c r="B66" s="320"/>
      <c r="C66" s="20" t="s">
        <v>74</v>
      </c>
      <c r="D66" s="321"/>
      <c r="E66" s="7">
        <v>7</v>
      </c>
      <c r="F66" s="7">
        <v>10</v>
      </c>
      <c r="G66" s="7">
        <v>0</v>
      </c>
      <c r="H66" s="7">
        <v>3</v>
      </c>
      <c r="I66" s="7">
        <v>7</v>
      </c>
      <c r="J66" s="7"/>
      <c r="K66" s="309"/>
    </row>
    <row r="67" spans="1:11" s="1" customFormat="1" ht="17.25" customHeight="1" x14ac:dyDescent="0.25">
      <c r="A67" s="313"/>
      <c r="B67" s="320"/>
      <c r="C67" s="20" t="s">
        <v>40</v>
      </c>
      <c r="D67" s="321"/>
      <c r="E67" s="7">
        <v>10</v>
      </c>
      <c r="F67" s="7">
        <v>10</v>
      </c>
      <c r="G67" s="7">
        <v>7</v>
      </c>
      <c r="H67" s="7">
        <v>10</v>
      </c>
      <c r="I67" s="7">
        <v>7</v>
      </c>
      <c r="J67" s="7"/>
      <c r="K67" s="309"/>
    </row>
    <row r="68" spans="1:11" s="1" customFormat="1" ht="6.75" customHeight="1" x14ac:dyDescent="0.25">
      <c r="A68" s="313"/>
      <c r="B68" s="317"/>
      <c r="C68" s="318"/>
      <c r="D68" s="318"/>
      <c r="E68" s="318"/>
      <c r="F68" s="318"/>
      <c r="G68" s="318"/>
      <c r="H68" s="318"/>
      <c r="I68" s="318"/>
      <c r="J68" s="319"/>
      <c r="K68" s="309"/>
    </row>
    <row r="69" spans="1:11" s="1" customFormat="1" ht="17.25" customHeight="1" x14ac:dyDescent="0.25">
      <c r="A69" s="313"/>
      <c r="B69" s="322" t="s">
        <v>15</v>
      </c>
      <c r="C69" s="21" t="s">
        <v>30</v>
      </c>
      <c r="D69" s="321"/>
      <c r="E69" s="8">
        <v>7</v>
      </c>
      <c r="F69" s="8">
        <v>7</v>
      </c>
      <c r="G69" s="8">
        <v>7</v>
      </c>
      <c r="H69" s="8">
        <v>7</v>
      </c>
      <c r="I69" s="8">
        <v>7</v>
      </c>
      <c r="J69" s="8"/>
      <c r="K69" s="309"/>
    </row>
    <row r="70" spans="1:11" s="1" customFormat="1" ht="17.25" customHeight="1" x14ac:dyDescent="0.25">
      <c r="A70" s="313"/>
      <c r="B70" s="322"/>
      <c r="C70" s="21" t="s">
        <v>76</v>
      </c>
      <c r="D70" s="321"/>
      <c r="E70" s="8">
        <v>10</v>
      </c>
      <c r="F70" s="8">
        <v>10</v>
      </c>
      <c r="G70" s="8">
        <v>10</v>
      </c>
      <c r="H70" s="8">
        <v>10</v>
      </c>
      <c r="I70" s="8">
        <v>10</v>
      </c>
      <c r="J70" s="8"/>
      <c r="K70" s="309"/>
    </row>
    <row r="71" spans="1:11" s="1" customFormat="1" ht="17.25" customHeight="1" x14ac:dyDescent="0.25">
      <c r="A71" s="313"/>
      <c r="B71" s="322"/>
      <c r="C71" s="21" t="s">
        <v>77</v>
      </c>
      <c r="D71" s="321"/>
      <c r="E71" s="8">
        <v>10</v>
      </c>
      <c r="F71" s="8">
        <v>10</v>
      </c>
      <c r="G71" s="8">
        <v>10</v>
      </c>
      <c r="H71" s="8">
        <v>10</v>
      </c>
      <c r="I71" s="8">
        <v>10</v>
      </c>
      <c r="J71" s="8"/>
      <c r="K71" s="309"/>
    </row>
    <row r="72" spans="1:11" s="1" customFormat="1" ht="17.25" customHeight="1" x14ac:dyDescent="0.25">
      <c r="A72" s="313"/>
      <c r="B72" s="322"/>
      <c r="C72" s="21" t="s">
        <v>40</v>
      </c>
      <c r="D72" s="321"/>
      <c r="E72" s="8">
        <v>7</v>
      </c>
      <c r="F72" s="8">
        <v>7</v>
      </c>
      <c r="G72" s="8">
        <v>7</v>
      </c>
      <c r="H72" s="8">
        <v>7</v>
      </c>
      <c r="I72" s="8">
        <v>3</v>
      </c>
      <c r="J72" s="8"/>
      <c r="K72" s="309"/>
    </row>
    <row r="73" spans="1:11" s="1" customFormat="1" ht="6.75" customHeight="1" x14ac:dyDescent="0.25">
      <c r="A73" s="313"/>
      <c r="B73" s="330"/>
      <c r="C73" s="330"/>
      <c r="D73" s="330"/>
      <c r="E73" s="330"/>
      <c r="F73" s="330"/>
      <c r="G73" s="330"/>
      <c r="H73" s="330"/>
      <c r="I73" s="330"/>
      <c r="J73" s="330"/>
      <c r="K73" s="309"/>
    </row>
    <row r="77" spans="1:11" x14ac:dyDescent="0.25">
      <c r="B77" s="179" t="s">
        <v>237</v>
      </c>
      <c r="C77" s="67"/>
    </row>
    <row r="78" spans="1:11" x14ac:dyDescent="0.25">
      <c r="B78" s="179" t="s">
        <v>238</v>
      </c>
      <c r="C78" s="179" t="s">
        <v>239</v>
      </c>
    </row>
    <row r="79" spans="1:11" x14ac:dyDescent="0.25">
      <c r="B79" s="181"/>
      <c r="C79" s="180" t="s">
        <v>242</v>
      </c>
    </row>
    <row r="80" spans="1:11" x14ac:dyDescent="0.25">
      <c r="B80" s="183"/>
      <c r="C80" s="180" t="s">
        <v>243</v>
      </c>
    </row>
  </sheetData>
  <mergeCells count="40">
    <mergeCell ref="B62:J62"/>
    <mergeCell ref="B63:B67"/>
    <mergeCell ref="D63:D67"/>
    <mergeCell ref="D19:D44"/>
    <mergeCell ref="B45:J45"/>
    <mergeCell ref="B46:B53"/>
    <mergeCell ref="B55:B61"/>
    <mergeCell ref="D55:D61"/>
    <mergeCell ref="B1:K1"/>
    <mergeCell ref="B3:K3"/>
    <mergeCell ref="B5:K5"/>
    <mergeCell ref="B68:J68"/>
    <mergeCell ref="B69:B72"/>
    <mergeCell ref="D69:D72"/>
    <mergeCell ref="B13:J13"/>
    <mergeCell ref="K13:K73"/>
    <mergeCell ref="B14:B17"/>
    <mergeCell ref="C14:C17"/>
    <mergeCell ref="D14:D17"/>
    <mergeCell ref="E14:J14"/>
    <mergeCell ref="E15:J15"/>
    <mergeCell ref="E16:J16"/>
    <mergeCell ref="B18:J18"/>
    <mergeCell ref="B19:B44"/>
    <mergeCell ref="A7:A73"/>
    <mergeCell ref="B7:J7"/>
    <mergeCell ref="B8:G8"/>
    <mergeCell ref="H8:I8"/>
    <mergeCell ref="J8:K12"/>
    <mergeCell ref="B9:G9"/>
    <mergeCell ref="H9:I9"/>
    <mergeCell ref="B10:G10"/>
    <mergeCell ref="H10:I10"/>
    <mergeCell ref="B11:G11"/>
    <mergeCell ref="H11:I11"/>
    <mergeCell ref="B12:G12"/>
    <mergeCell ref="H12:I12"/>
    <mergeCell ref="D46:D53"/>
    <mergeCell ref="B54:J54"/>
    <mergeCell ref="B73:J73"/>
  </mergeCells>
  <conditionalFormatting sqref="B19:J72">
    <cfRule type="beginsWith" dxfId="566" priority="1" operator="beginsWith" text="0">
      <formula>LEFT(B19,LEN("0"))="0"</formula>
    </cfRule>
    <cfRule type="cellIs" dxfId="565" priority="2" operator="equal">
      <formula>3</formula>
    </cfRule>
  </conditionalFormatting>
  <pageMargins left="0.196527777777778" right="0.196527777777778" top="0.74791666666666701" bottom="0.74791666666666701" header="0.51180555555555496" footer="0.51180555555555496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LS80"/>
  <sheetViews>
    <sheetView zoomScale="90" zoomScaleNormal="90" workbookViewId="0">
      <selection activeCell="L36" sqref="L36"/>
    </sheetView>
  </sheetViews>
  <sheetFormatPr defaultColWidth="9.140625" defaultRowHeight="15" x14ac:dyDescent="0.25"/>
  <cols>
    <col min="1" max="1" width="1.42578125" style="1" customWidth="1"/>
    <col min="2" max="2" width="10.42578125" style="1" customWidth="1"/>
    <col min="3" max="3" width="22.5703125" style="15" customWidth="1"/>
    <col min="4" max="4" width="1.42578125" style="1" customWidth="1"/>
    <col min="5" max="10" width="6.85546875" style="1" customWidth="1"/>
    <col min="11" max="11" width="1.42578125" style="1" customWidth="1"/>
    <col min="12" max="1007" width="9.140625" style="1"/>
  </cols>
  <sheetData>
    <row r="1" spans="1:11" s="2" customFormat="1" ht="43.5" customHeight="1" x14ac:dyDescent="0.3">
      <c r="B1" s="303" t="s">
        <v>0</v>
      </c>
      <c r="C1" s="303"/>
      <c r="D1" s="303"/>
      <c r="E1" s="303"/>
      <c r="F1" s="303"/>
      <c r="G1" s="303"/>
      <c r="H1" s="303"/>
      <c r="I1" s="303"/>
      <c r="J1" s="303"/>
      <c r="K1" s="303"/>
    </row>
    <row r="2" spans="1:11" ht="8.25" customHeight="1" x14ac:dyDescent="0.25"/>
    <row r="3" spans="1:11" ht="19.5" x14ac:dyDescent="0.3">
      <c r="B3" s="304" t="s">
        <v>1</v>
      </c>
      <c r="C3" s="304"/>
      <c r="D3" s="304"/>
      <c r="E3" s="304"/>
      <c r="F3" s="304"/>
      <c r="G3" s="304"/>
      <c r="H3" s="304"/>
      <c r="I3" s="304"/>
      <c r="J3" s="304"/>
      <c r="K3" s="304"/>
    </row>
    <row r="4" spans="1:11" ht="6.75" customHeight="1" x14ac:dyDescent="0.25"/>
    <row r="5" spans="1:11" ht="15.75" x14ac:dyDescent="0.25">
      <c r="B5" s="305" t="s">
        <v>13</v>
      </c>
      <c r="C5" s="305"/>
      <c r="D5" s="305"/>
      <c r="E5" s="305"/>
      <c r="F5" s="305"/>
      <c r="G5" s="305"/>
      <c r="H5" s="305"/>
      <c r="I5" s="305"/>
      <c r="J5" s="305"/>
      <c r="K5" s="305"/>
    </row>
    <row r="6" spans="1:11" s="1" customFormat="1" ht="6.75" customHeight="1" thickBot="1" x14ac:dyDescent="0.3">
      <c r="C6" s="15"/>
    </row>
    <row r="7" spans="1:11" s="1" customFormat="1" ht="15" customHeight="1" x14ac:dyDescent="0.25">
      <c r="A7" s="312"/>
      <c r="B7" s="306" t="s">
        <v>20</v>
      </c>
      <c r="C7" s="306"/>
      <c r="D7" s="306"/>
      <c r="E7" s="306"/>
      <c r="F7" s="306"/>
      <c r="G7" s="306"/>
      <c r="H7" s="306"/>
      <c r="I7" s="306"/>
      <c r="J7" s="306"/>
      <c r="K7" s="23"/>
    </row>
    <row r="8" spans="1:11" s="1" customFormat="1" ht="15" customHeight="1" x14ac:dyDescent="0.25">
      <c r="A8" s="313"/>
      <c r="B8" s="307" t="s">
        <v>21</v>
      </c>
      <c r="C8" s="307"/>
      <c r="D8" s="307"/>
      <c r="E8" s="307"/>
      <c r="F8" s="307"/>
      <c r="G8" s="307"/>
      <c r="H8" s="307" t="s">
        <v>19</v>
      </c>
      <c r="I8" s="307"/>
      <c r="J8" s="308"/>
      <c r="K8" s="309"/>
    </row>
    <row r="9" spans="1:11" s="1" customFormat="1" ht="15" customHeight="1" x14ac:dyDescent="0.25">
      <c r="A9" s="313"/>
      <c r="B9" s="310" t="s">
        <v>24</v>
      </c>
      <c r="C9" s="310"/>
      <c r="D9" s="310"/>
      <c r="E9" s="310"/>
      <c r="F9" s="310"/>
      <c r="G9" s="310"/>
      <c r="H9" s="311">
        <v>10</v>
      </c>
      <c r="I9" s="311"/>
      <c r="J9" s="308"/>
      <c r="K9" s="309"/>
    </row>
    <row r="10" spans="1:11" s="1" customFormat="1" ht="15" customHeight="1" x14ac:dyDescent="0.25">
      <c r="A10" s="313"/>
      <c r="B10" s="310" t="s">
        <v>25</v>
      </c>
      <c r="C10" s="310"/>
      <c r="D10" s="310"/>
      <c r="E10" s="310"/>
      <c r="F10" s="310"/>
      <c r="G10" s="310"/>
      <c r="H10" s="311">
        <v>7</v>
      </c>
      <c r="I10" s="311"/>
      <c r="J10" s="308"/>
      <c r="K10" s="309"/>
    </row>
    <row r="11" spans="1:11" s="1" customFormat="1" ht="15" customHeight="1" x14ac:dyDescent="0.25">
      <c r="A11" s="313"/>
      <c r="B11" s="310" t="s">
        <v>26</v>
      </c>
      <c r="C11" s="310"/>
      <c r="D11" s="310"/>
      <c r="E11" s="310"/>
      <c r="F11" s="310"/>
      <c r="G11" s="310"/>
      <c r="H11" s="311">
        <v>3</v>
      </c>
      <c r="I11" s="311"/>
      <c r="J11" s="308"/>
      <c r="K11" s="309"/>
    </row>
    <row r="12" spans="1:11" s="1" customFormat="1" ht="15" customHeight="1" x14ac:dyDescent="0.25">
      <c r="A12" s="313"/>
      <c r="B12" s="310" t="s">
        <v>27</v>
      </c>
      <c r="C12" s="310"/>
      <c r="D12" s="310"/>
      <c r="E12" s="310"/>
      <c r="F12" s="310"/>
      <c r="G12" s="310"/>
      <c r="H12" s="311">
        <v>0</v>
      </c>
      <c r="I12" s="311"/>
      <c r="J12" s="308"/>
      <c r="K12" s="309"/>
    </row>
    <row r="13" spans="1:11" s="1" customFormat="1" ht="7.5" customHeight="1" x14ac:dyDescent="0.25">
      <c r="A13" s="313"/>
      <c r="B13" s="302"/>
      <c r="C13" s="302"/>
      <c r="D13" s="302"/>
      <c r="E13" s="302"/>
      <c r="F13" s="302"/>
      <c r="G13" s="302"/>
      <c r="H13" s="302"/>
      <c r="I13" s="302"/>
      <c r="J13" s="302"/>
      <c r="K13" s="309"/>
    </row>
    <row r="14" spans="1:11" s="1" customFormat="1" ht="15" customHeight="1" x14ac:dyDescent="0.25">
      <c r="A14" s="313"/>
      <c r="B14" s="326" t="s">
        <v>2</v>
      </c>
      <c r="C14" s="333" t="s">
        <v>29</v>
      </c>
      <c r="D14" s="336"/>
      <c r="E14" s="331" t="s">
        <v>22</v>
      </c>
      <c r="F14" s="331"/>
      <c r="G14" s="331"/>
      <c r="H14" s="331"/>
      <c r="I14" s="331"/>
      <c r="J14" s="331"/>
      <c r="K14" s="309"/>
    </row>
    <row r="15" spans="1:11" s="1" customFormat="1" ht="30.75" customHeight="1" x14ac:dyDescent="0.25">
      <c r="A15" s="313"/>
      <c r="B15" s="326"/>
      <c r="C15" s="334"/>
      <c r="D15" s="336"/>
      <c r="E15" s="332" t="s">
        <v>23</v>
      </c>
      <c r="F15" s="332"/>
      <c r="G15" s="332"/>
      <c r="H15" s="332"/>
      <c r="I15" s="332"/>
      <c r="J15" s="332"/>
      <c r="K15" s="309"/>
    </row>
    <row r="16" spans="1:11" s="1" customFormat="1" ht="15" customHeight="1" x14ac:dyDescent="0.25">
      <c r="A16" s="313"/>
      <c r="B16" s="326"/>
      <c r="C16" s="334"/>
      <c r="D16" s="336"/>
      <c r="E16" s="331" t="s">
        <v>79</v>
      </c>
      <c r="F16" s="331"/>
      <c r="G16" s="331"/>
      <c r="H16" s="331"/>
      <c r="I16" s="331"/>
      <c r="J16" s="331"/>
      <c r="K16" s="309"/>
    </row>
    <row r="17" spans="1:11" s="1" customFormat="1" x14ac:dyDescent="0.25">
      <c r="A17" s="313"/>
      <c r="B17" s="326"/>
      <c r="C17" s="335"/>
      <c r="D17" s="336"/>
      <c r="E17" s="11" t="s">
        <v>3</v>
      </c>
      <c r="F17" s="11" t="s">
        <v>4</v>
      </c>
      <c r="G17" s="11" t="s">
        <v>5</v>
      </c>
      <c r="H17" s="11" t="s">
        <v>6</v>
      </c>
      <c r="I17" s="11" t="s">
        <v>11</v>
      </c>
      <c r="J17" s="11" t="s">
        <v>12</v>
      </c>
      <c r="K17" s="309"/>
    </row>
    <row r="18" spans="1:11" s="1" customFormat="1" ht="6.75" customHeight="1" x14ac:dyDescent="0.25">
      <c r="A18" s="313"/>
      <c r="B18" s="327"/>
      <c r="C18" s="328"/>
      <c r="D18" s="328"/>
      <c r="E18" s="328"/>
      <c r="F18" s="328"/>
      <c r="G18" s="328"/>
      <c r="H18" s="328"/>
      <c r="I18" s="328"/>
      <c r="J18" s="329"/>
      <c r="K18" s="309"/>
    </row>
    <row r="19" spans="1:11" s="1" customFormat="1" ht="15" customHeight="1" x14ac:dyDescent="0.25">
      <c r="A19" s="313"/>
      <c r="B19" s="323" t="s">
        <v>7</v>
      </c>
      <c r="C19" s="14" t="s">
        <v>54</v>
      </c>
      <c r="D19" s="321"/>
      <c r="E19" s="4">
        <v>10</v>
      </c>
      <c r="F19" s="4">
        <v>10</v>
      </c>
      <c r="G19" s="4">
        <v>7</v>
      </c>
      <c r="H19" s="4">
        <v>10</v>
      </c>
      <c r="I19" s="4">
        <v>10</v>
      </c>
      <c r="J19" s="4"/>
      <c r="K19" s="309"/>
    </row>
    <row r="20" spans="1:11" s="1" customFormat="1" ht="15" customHeight="1" x14ac:dyDescent="0.25">
      <c r="A20" s="313"/>
      <c r="B20" s="323"/>
      <c r="C20" s="14" t="s">
        <v>55</v>
      </c>
      <c r="D20" s="321"/>
      <c r="E20" s="4">
        <v>10</v>
      </c>
      <c r="F20" s="4">
        <v>10</v>
      </c>
      <c r="G20" s="4">
        <v>7</v>
      </c>
      <c r="H20" s="4">
        <v>10</v>
      </c>
      <c r="I20" s="4">
        <v>10</v>
      </c>
      <c r="J20" s="4"/>
      <c r="K20" s="309"/>
    </row>
    <row r="21" spans="1:11" s="1" customFormat="1" ht="15" customHeight="1" x14ac:dyDescent="0.25">
      <c r="A21" s="313"/>
      <c r="B21" s="323"/>
      <c r="C21" s="14" t="s">
        <v>32</v>
      </c>
      <c r="D21" s="321"/>
      <c r="E21" s="4">
        <v>10</v>
      </c>
      <c r="F21" s="4">
        <v>10</v>
      </c>
      <c r="G21" s="4">
        <v>7</v>
      </c>
      <c r="H21" s="4">
        <v>10</v>
      </c>
      <c r="I21" s="4">
        <v>10</v>
      </c>
      <c r="J21" s="4"/>
      <c r="K21" s="309"/>
    </row>
    <row r="22" spans="1:11" s="1" customFormat="1" ht="15" customHeight="1" x14ac:dyDescent="0.25">
      <c r="A22" s="313"/>
      <c r="B22" s="323"/>
      <c r="C22" s="14" t="s">
        <v>33</v>
      </c>
      <c r="D22" s="321"/>
      <c r="E22" s="4">
        <v>7</v>
      </c>
      <c r="F22" s="4">
        <v>10</v>
      </c>
      <c r="G22" s="4">
        <v>10</v>
      </c>
      <c r="H22" s="4">
        <v>10</v>
      </c>
      <c r="I22" s="4">
        <v>7</v>
      </c>
      <c r="J22" s="4"/>
      <c r="K22" s="309"/>
    </row>
    <row r="23" spans="1:11" s="1" customFormat="1" ht="15" customHeight="1" x14ac:dyDescent="0.25">
      <c r="A23" s="313"/>
      <c r="B23" s="323"/>
      <c r="C23" s="14" t="s">
        <v>48</v>
      </c>
      <c r="D23" s="321"/>
      <c r="E23" s="4">
        <v>10</v>
      </c>
      <c r="F23" s="4">
        <v>10</v>
      </c>
      <c r="G23" s="4">
        <v>3</v>
      </c>
      <c r="H23" s="4">
        <v>10</v>
      </c>
      <c r="I23" s="4">
        <v>7</v>
      </c>
      <c r="J23" s="4"/>
      <c r="K23" s="309"/>
    </row>
    <row r="24" spans="1:11" s="1" customFormat="1" ht="15" customHeight="1" x14ac:dyDescent="0.25">
      <c r="A24" s="313"/>
      <c r="B24" s="323"/>
      <c r="C24" s="14" t="s">
        <v>57</v>
      </c>
      <c r="D24" s="321"/>
      <c r="E24" s="4">
        <v>7</v>
      </c>
      <c r="F24" s="4">
        <v>7</v>
      </c>
      <c r="G24" s="4">
        <v>7</v>
      </c>
      <c r="H24" s="4">
        <v>7</v>
      </c>
      <c r="I24" s="4">
        <v>10</v>
      </c>
      <c r="J24" s="4"/>
      <c r="K24" s="309"/>
    </row>
    <row r="25" spans="1:11" s="1" customFormat="1" ht="15" customHeight="1" x14ac:dyDescent="0.25">
      <c r="A25" s="313"/>
      <c r="B25" s="323"/>
      <c r="C25" s="14" t="s">
        <v>56</v>
      </c>
      <c r="D25" s="321"/>
      <c r="E25" s="4">
        <v>7</v>
      </c>
      <c r="F25" s="4">
        <v>7</v>
      </c>
      <c r="G25" s="4">
        <v>7</v>
      </c>
      <c r="H25" s="4">
        <v>7</v>
      </c>
      <c r="I25" s="4">
        <v>10</v>
      </c>
      <c r="J25" s="4"/>
      <c r="K25" s="309"/>
    </row>
    <row r="26" spans="1:11" s="1" customFormat="1" ht="15" customHeight="1" x14ac:dyDescent="0.25">
      <c r="A26" s="313"/>
      <c r="B26" s="323"/>
      <c r="C26" s="14" t="s">
        <v>59</v>
      </c>
      <c r="D26" s="321"/>
      <c r="E26" s="4">
        <v>10</v>
      </c>
      <c r="F26" s="4">
        <v>10</v>
      </c>
      <c r="G26" s="4">
        <v>10</v>
      </c>
      <c r="H26" s="4">
        <v>10</v>
      </c>
      <c r="I26" s="4">
        <v>10</v>
      </c>
      <c r="J26" s="4"/>
      <c r="K26" s="309"/>
    </row>
    <row r="27" spans="1:11" s="1" customFormat="1" ht="15" customHeight="1" x14ac:dyDescent="0.25">
      <c r="A27" s="313"/>
      <c r="B27" s="323"/>
      <c r="C27" s="14" t="s">
        <v>58</v>
      </c>
      <c r="D27" s="321"/>
      <c r="E27" s="4">
        <v>10</v>
      </c>
      <c r="F27" s="4">
        <v>10</v>
      </c>
      <c r="G27" s="4">
        <v>10</v>
      </c>
      <c r="H27" s="4">
        <v>10</v>
      </c>
      <c r="I27" s="4">
        <v>10</v>
      </c>
      <c r="J27" s="4"/>
      <c r="K27" s="309"/>
    </row>
    <row r="28" spans="1:11" s="1" customFormat="1" ht="15" customHeight="1" x14ac:dyDescent="0.25">
      <c r="A28" s="313"/>
      <c r="B28" s="323"/>
      <c r="C28" s="14" t="s">
        <v>60</v>
      </c>
      <c r="D28" s="321"/>
      <c r="E28" s="4">
        <v>10</v>
      </c>
      <c r="F28" s="4">
        <v>10</v>
      </c>
      <c r="G28" s="4">
        <v>10</v>
      </c>
      <c r="H28" s="4">
        <v>10</v>
      </c>
      <c r="I28" s="4">
        <v>0</v>
      </c>
      <c r="J28" s="4"/>
      <c r="K28" s="309"/>
    </row>
    <row r="29" spans="1:11" s="1" customFormat="1" ht="15" customHeight="1" x14ac:dyDescent="0.25">
      <c r="A29" s="313"/>
      <c r="B29" s="323"/>
      <c r="C29" s="14" t="s">
        <v>61</v>
      </c>
      <c r="D29" s="321"/>
      <c r="E29" s="4">
        <v>10</v>
      </c>
      <c r="F29" s="4">
        <v>10</v>
      </c>
      <c r="G29" s="4">
        <v>10</v>
      </c>
      <c r="H29" s="4">
        <v>10</v>
      </c>
      <c r="I29" s="4">
        <v>0</v>
      </c>
      <c r="J29" s="4"/>
      <c r="K29" s="309"/>
    </row>
    <row r="30" spans="1:11" s="1" customFormat="1" ht="15" customHeight="1" x14ac:dyDescent="0.25">
      <c r="A30" s="313"/>
      <c r="B30" s="323"/>
      <c r="C30" s="14" t="s">
        <v>47</v>
      </c>
      <c r="D30" s="321"/>
      <c r="E30" s="4">
        <v>10</v>
      </c>
      <c r="F30" s="4">
        <v>10</v>
      </c>
      <c r="G30" s="4">
        <v>0</v>
      </c>
      <c r="H30" s="4">
        <v>10</v>
      </c>
      <c r="I30" s="4">
        <v>10</v>
      </c>
      <c r="J30" s="4"/>
      <c r="K30" s="309"/>
    </row>
    <row r="31" spans="1:11" s="1" customFormat="1" ht="15" customHeight="1" x14ac:dyDescent="0.25">
      <c r="A31" s="313"/>
      <c r="B31" s="323"/>
      <c r="C31" s="14" t="s">
        <v>62</v>
      </c>
      <c r="D31" s="321"/>
      <c r="E31" s="4">
        <v>10</v>
      </c>
      <c r="F31" s="4">
        <v>10</v>
      </c>
      <c r="G31" s="4">
        <v>10</v>
      </c>
      <c r="H31" s="4">
        <v>10</v>
      </c>
      <c r="I31" s="4">
        <v>10</v>
      </c>
      <c r="J31" s="4"/>
      <c r="K31" s="309"/>
    </row>
    <row r="32" spans="1:11" s="1" customFormat="1" ht="15" customHeight="1" x14ac:dyDescent="0.25">
      <c r="A32" s="313"/>
      <c r="B32" s="323"/>
      <c r="C32" s="14" t="s">
        <v>63</v>
      </c>
      <c r="D32" s="321"/>
      <c r="E32" s="4">
        <v>10</v>
      </c>
      <c r="F32" s="4">
        <v>10</v>
      </c>
      <c r="G32" s="4">
        <v>10</v>
      </c>
      <c r="H32" s="4">
        <v>10</v>
      </c>
      <c r="I32" s="4">
        <v>10</v>
      </c>
      <c r="J32" s="4"/>
      <c r="K32" s="309"/>
    </row>
    <row r="33" spans="1:11" s="1" customFormat="1" ht="15" customHeight="1" x14ac:dyDescent="0.25">
      <c r="A33" s="313"/>
      <c r="B33" s="323"/>
      <c r="C33" s="14" t="s">
        <v>34</v>
      </c>
      <c r="D33" s="321"/>
      <c r="E33" s="4">
        <v>10</v>
      </c>
      <c r="F33" s="4">
        <v>10</v>
      </c>
      <c r="G33" s="4">
        <v>10</v>
      </c>
      <c r="H33" s="4">
        <v>10</v>
      </c>
      <c r="I33" s="4">
        <v>10</v>
      </c>
      <c r="J33" s="4"/>
      <c r="K33" s="309"/>
    </row>
    <row r="34" spans="1:11" s="1" customFormat="1" ht="15" customHeight="1" x14ac:dyDescent="0.25">
      <c r="A34" s="313"/>
      <c r="B34" s="323"/>
      <c r="C34" s="14" t="s">
        <v>49</v>
      </c>
      <c r="D34" s="321"/>
      <c r="E34" s="4">
        <v>10</v>
      </c>
      <c r="F34" s="4">
        <v>10</v>
      </c>
      <c r="G34" s="4">
        <v>10</v>
      </c>
      <c r="H34" s="4">
        <v>10</v>
      </c>
      <c r="I34" s="4">
        <v>7</v>
      </c>
      <c r="J34" s="4"/>
      <c r="K34" s="309"/>
    </row>
    <row r="35" spans="1:11" s="1" customFormat="1" ht="15" customHeight="1" x14ac:dyDescent="0.25">
      <c r="A35" s="313"/>
      <c r="B35" s="323"/>
      <c r="C35" s="14" t="s">
        <v>64</v>
      </c>
      <c r="D35" s="321"/>
      <c r="E35" s="4">
        <v>10</v>
      </c>
      <c r="F35" s="4">
        <v>10</v>
      </c>
      <c r="G35" s="4">
        <v>10</v>
      </c>
      <c r="H35" s="4">
        <v>10</v>
      </c>
      <c r="I35" s="4">
        <v>7</v>
      </c>
      <c r="J35" s="4"/>
      <c r="K35" s="309"/>
    </row>
    <row r="36" spans="1:11" s="1" customFormat="1" ht="15" customHeight="1" x14ac:dyDescent="0.25">
      <c r="A36" s="313"/>
      <c r="B36" s="323"/>
      <c r="C36" s="14" t="s">
        <v>65</v>
      </c>
      <c r="D36" s="321"/>
      <c r="E36" s="4">
        <v>10</v>
      </c>
      <c r="F36" s="4">
        <v>10</v>
      </c>
      <c r="G36" s="4">
        <v>10</v>
      </c>
      <c r="H36" s="4">
        <v>10</v>
      </c>
      <c r="I36" s="4">
        <v>10</v>
      </c>
      <c r="J36" s="4"/>
      <c r="K36" s="309"/>
    </row>
    <row r="37" spans="1:11" s="1" customFormat="1" ht="15" customHeight="1" x14ac:dyDescent="0.25">
      <c r="A37" s="313"/>
      <c r="B37" s="323"/>
      <c r="C37" s="14" t="s">
        <v>50</v>
      </c>
      <c r="D37" s="321"/>
      <c r="E37" s="4">
        <v>7</v>
      </c>
      <c r="F37" s="4">
        <v>10</v>
      </c>
      <c r="G37" s="4">
        <v>10</v>
      </c>
      <c r="H37" s="4">
        <v>7</v>
      </c>
      <c r="I37" s="4">
        <v>10</v>
      </c>
      <c r="J37" s="4"/>
      <c r="K37" s="309"/>
    </row>
    <row r="38" spans="1:11" s="1" customFormat="1" ht="15" customHeight="1" x14ac:dyDescent="0.25">
      <c r="A38" s="313"/>
      <c r="B38" s="323"/>
      <c r="C38" s="14" t="s">
        <v>66</v>
      </c>
      <c r="D38" s="321"/>
      <c r="E38" s="4">
        <v>10</v>
      </c>
      <c r="F38" s="4">
        <v>10</v>
      </c>
      <c r="G38" s="4">
        <v>10</v>
      </c>
      <c r="H38" s="4">
        <v>10</v>
      </c>
      <c r="I38" s="4">
        <v>10</v>
      </c>
      <c r="J38" s="4"/>
      <c r="K38" s="309"/>
    </row>
    <row r="39" spans="1:11" s="1" customFormat="1" ht="15" customHeight="1" x14ac:dyDescent="0.25">
      <c r="A39" s="313"/>
      <c r="B39" s="323"/>
      <c r="C39" s="14" t="s">
        <v>67</v>
      </c>
      <c r="D39" s="321"/>
      <c r="E39" s="4">
        <v>10</v>
      </c>
      <c r="F39" s="4">
        <v>10</v>
      </c>
      <c r="G39" s="4">
        <v>7</v>
      </c>
      <c r="H39" s="4">
        <v>10</v>
      </c>
      <c r="I39" s="4">
        <v>10</v>
      </c>
      <c r="J39" s="4"/>
      <c r="K39" s="309"/>
    </row>
    <row r="40" spans="1:11" s="1" customFormat="1" ht="15" customHeight="1" x14ac:dyDescent="0.25">
      <c r="A40" s="313"/>
      <c r="B40" s="323"/>
      <c r="C40" s="14" t="s">
        <v>35</v>
      </c>
      <c r="D40" s="321"/>
      <c r="E40" s="4">
        <v>10</v>
      </c>
      <c r="F40" s="4">
        <v>10</v>
      </c>
      <c r="G40" s="4">
        <v>10</v>
      </c>
      <c r="H40" s="4">
        <v>10</v>
      </c>
      <c r="I40" s="4">
        <v>7</v>
      </c>
      <c r="J40" s="4"/>
      <c r="K40" s="309"/>
    </row>
    <row r="41" spans="1:11" s="1" customFormat="1" ht="15" customHeight="1" x14ac:dyDescent="0.25">
      <c r="A41" s="313"/>
      <c r="B41" s="323"/>
      <c r="C41" s="14" t="s">
        <v>51</v>
      </c>
      <c r="D41" s="321"/>
      <c r="E41" s="4">
        <v>3</v>
      </c>
      <c r="F41" s="4">
        <v>10</v>
      </c>
      <c r="G41" s="4">
        <v>10</v>
      </c>
      <c r="H41" s="4">
        <v>7</v>
      </c>
      <c r="I41" s="4">
        <v>10</v>
      </c>
      <c r="J41" s="4"/>
      <c r="K41" s="309"/>
    </row>
    <row r="42" spans="1:11" s="1" customFormat="1" ht="15" customHeight="1" x14ac:dyDescent="0.25">
      <c r="A42" s="313"/>
      <c r="B42" s="323"/>
      <c r="C42" s="14" t="s">
        <v>68</v>
      </c>
      <c r="D42" s="321"/>
      <c r="E42" s="4">
        <v>10</v>
      </c>
      <c r="F42" s="4">
        <v>10</v>
      </c>
      <c r="G42" s="4">
        <v>10</v>
      </c>
      <c r="H42" s="4">
        <v>10</v>
      </c>
      <c r="I42" s="4">
        <v>10</v>
      </c>
      <c r="J42" s="4"/>
      <c r="K42" s="309"/>
    </row>
    <row r="43" spans="1:11" s="1" customFormat="1" ht="15" customHeight="1" x14ac:dyDescent="0.25">
      <c r="A43" s="313"/>
      <c r="B43" s="323"/>
      <c r="C43" s="14" t="s">
        <v>69</v>
      </c>
      <c r="D43" s="321"/>
      <c r="E43" s="4">
        <v>10</v>
      </c>
      <c r="F43" s="4">
        <v>10</v>
      </c>
      <c r="G43" s="4">
        <v>10</v>
      </c>
      <c r="H43" s="4">
        <v>10</v>
      </c>
      <c r="I43" s="4">
        <v>10</v>
      </c>
      <c r="J43" s="4"/>
      <c r="K43" s="309"/>
    </row>
    <row r="44" spans="1:11" s="1" customFormat="1" ht="15" customHeight="1" x14ac:dyDescent="0.25">
      <c r="A44" s="313"/>
      <c r="B44" s="323"/>
      <c r="C44" s="14" t="s">
        <v>52</v>
      </c>
      <c r="D44" s="321"/>
      <c r="E44" s="4">
        <v>10</v>
      </c>
      <c r="F44" s="4">
        <v>10</v>
      </c>
      <c r="G44" s="4">
        <v>10</v>
      </c>
      <c r="H44" s="4">
        <v>10</v>
      </c>
      <c r="I44" s="4">
        <v>10</v>
      </c>
      <c r="J44" s="4"/>
      <c r="K44" s="309"/>
    </row>
    <row r="45" spans="1:11" s="1" customFormat="1" ht="6.75" customHeight="1" x14ac:dyDescent="0.25">
      <c r="A45" s="313"/>
      <c r="B45" s="317"/>
      <c r="C45" s="318"/>
      <c r="D45" s="318"/>
      <c r="E45" s="318"/>
      <c r="F45" s="318"/>
      <c r="G45" s="318"/>
      <c r="H45" s="318"/>
      <c r="I45" s="318"/>
      <c r="J45" s="319"/>
      <c r="K45" s="309"/>
    </row>
    <row r="46" spans="1:11" s="1" customFormat="1" ht="17.25" customHeight="1" x14ac:dyDescent="0.25">
      <c r="A46" s="313"/>
      <c r="B46" s="324" t="s">
        <v>17</v>
      </c>
      <c r="C46" s="18" t="s">
        <v>70</v>
      </c>
      <c r="D46" s="321"/>
      <c r="E46" s="5">
        <v>10</v>
      </c>
      <c r="F46" s="5">
        <v>10</v>
      </c>
      <c r="G46" s="5">
        <v>10</v>
      </c>
      <c r="H46" s="5">
        <v>7</v>
      </c>
      <c r="I46" s="5">
        <v>7</v>
      </c>
      <c r="J46" s="5"/>
      <c r="K46" s="309"/>
    </row>
    <row r="47" spans="1:11" s="1" customFormat="1" ht="17.25" customHeight="1" x14ac:dyDescent="0.25">
      <c r="A47" s="313"/>
      <c r="B47" s="324"/>
      <c r="C47" s="18" t="s">
        <v>71</v>
      </c>
      <c r="D47" s="321"/>
      <c r="E47" s="5">
        <v>10</v>
      </c>
      <c r="F47" s="5">
        <v>10</v>
      </c>
      <c r="G47" s="5">
        <v>10</v>
      </c>
      <c r="H47" s="5">
        <v>7</v>
      </c>
      <c r="I47" s="5">
        <v>7</v>
      </c>
      <c r="J47" s="5"/>
      <c r="K47" s="309"/>
    </row>
    <row r="48" spans="1:11" s="1" customFormat="1" ht="17.25" customHeight="1" x14ac:dyDescent="0.25">
      <c r="A48" s="313"/>
      <c r="B48" s="324"/>
      <c r="C48" s="18" t="s">
        <v>36</v>
      </c>
      <c r="D48" s="321"/>
      <c r="E48" s="5">
        <v>10</v>
      </c>
      <c r="F48" s="5">
        <v>10</v>
      </c>
      <c r="G48" s="5">
        <v>10</v>
      </c>
      <c r="H48" s="5">
        <v>10</v>
      </c>
      <c r="I48" s="5">
        <v>7</v>
      </c>
      <c r="J48" s="5"/>
      <c r="K48" s="309"/>
    </row>
    <row r="49" spans="1:11" s="1" customFormat="1" ht="17.25" customHeight="1" x14ac:dyDescent="0.25">
      <c r="A49" s="313"/>
      <c r="B49" s="324"/>
      <c r="C49" s="18" t="s">
        <v>37</v>
      </c>
      <c r="D49" s="321"/>
      <c r="E49" s="5">
        <v>10</v>
      </c>
      <c r="F49" s="5">
        <v>10</v>
      </c>
      <c r="G49" s="5">
        <v>10</v>
      </c>
      <c r="H49" s="5">
        <v>10</v>
      </c>
      <c r="I49" s="5">
        <v>7</v>
      </c>
      <c r="J49" s="5"/>
      <c r="K49" s="309"/>
    </row>
    <row r="50" spans="1:11" s="1" customFormat="1" ht="17.25" customHeight="1" x14ac:dyDescent="0.25">
      <c r="A50" s="313"/>
      <c r="B50" s="324"/>
      <c r="C50" s="18" t="s">
        <v>72</v>
      </c>
      <c r="D50" s="321"/>
      <c r="E50" s="5">
        <v>10</v>
      </c>
      <c r="F50" s="5">
        <v>10</v>
      </c>
      <c r="G50" s="5">
        <v>10</v>
      </c>
      <c r="H50" s="5">
        <v>10</v>
      </c>
      <c r="I50" s="5">
        <v>10</v>
      </c>
      <c r="J50" s="5"/>
      <c r="K50" s="309"/>
    </row>
    <row r="51" spans="1:11" s="1" customFormat="1" ht="17.25" customHeight="1" x14ac:dyDescent="0.25">
      <c r="A51" s="313"/>
      <c r="B51" s="324"/>
      <c r="C51" s="18" t="s">
        <v>73</v>
      </c>
      <c r="D51" s="321"/>
      <c r="E51" s="5">
        <v>10</v>
      </c>
      <c r="F51" s="5">
        <v>10</v>
      </c>
      <c r="G51" s="5">
        <v>10</v>
      </c>
      <c r="H51" s="5">
        <v>10</v>
      </c>
      <c r="I51" s="5">
        <v>10</v>
      </c>
      <c r="J51" s="5"/>
      <c r="K51" s="309"/>
    </row>
    <row r="52" spans="1:11" s="1" customFormat="1" ht="17.25" customHeight="1" x14ac:dyDescent="0.25">
      <c r="A52" s="313"/>
      <c r="B52" s="324"/>
      <c r="C52" s="18" t="s">
        <v>51</v>
      </c>
      <c r="D52" s="321"/>
      <c r="E52" s="5">
        <v>7</v>
      </c>
      <c r="F52" s="5">
        <v>10</v>
      </c>
      <c r="G52" s="5">
        <v>3</v>
      </c>
      <c r="H52" s="5">
        <v>7</v>
      </c>
      <c r="I52" s="5">
        <v>10</v>
      </c>
      <c r="J52" s="5"/>
      <c r="K52" s="309"/>
    </row>
    <row r="53" spans="1:11" s="1" customFormat="1" ht="17.25" customHeight="1" x14ac:dyDescent="0.25">
      <c r="A53" s="313"/>
      <c r="B53" s="324"/>
      <c r="C53" s="18" t="s">
        <v>52</v>
      </c>
      <c r="D53" s="321"/>
      <c r="E53" s="5">
        <v>7</v>
      </c>
      <c r="F53" s="5">
        <v>10</v>
      </c>
      <c r="G53" s="5">
        <v>10</v>
      </c>
      <c r="H53" s="5">
        <v>10</v>
      </c>
      <c r="I53" s="5">
        <v>7</v>
      </c>
      <c r="J53" s="5"/>
      <c r="K53" s="309"/>
    </row>
    <row r="54" spans="1:11" s="1" customFormat="1" ht="6.75" customHeight="1" x14ac:dyDescent="0.25">
      <c r="A54" s="313"/>
      <c r="B54" s="317"/>
      <c r="C54" s="318"/>
      <c r="D54" s="318"/>
      <c r="E54" s="318"/>
      <c r="F54" s="318"/>
      <c r="G54" s="318"/>
      <c r="H54" s="318"/>
      <c r="I54" s="318"/>
      <c r="J54" s="319"/>
      <c r="K54" s="309"/>
    </row>
    <row r="55" spans="1:11" s="1" customFormat="1" ht="17.25" customHeight="1" x14ac:dyDescent="0.25">
      <c r="A55" s="313"/>
      <c r="B55" s="325" t="s">
        <v>18</v>
      </c>
      <c r="C55" s="19" t="s">
        <v>53</v>
      </c>
      <c r="D55" s="321"/>
      <c r="E55" s="6">
        <v>3</v>
      </c>
      <c r="F55" s="6">
        <v>10</v>
      </c>
      <c r="G55" s="6">
        <v>3</v>
      </c>
      <c r="H55" s="6">
        <v>10</v>
      </c>
      <c r="I55" s="6">
        <v>10</v>
      </c>
      <c r="J55" s="6"/>
      <c r="K55" s="309"/>
    </row>
    <row r="56" spans="1:11" s="1" customFormat="1" ht="17.25" customHeight="1" x14ac:dyDescent="0.25">
      <c r="A56" s="313"/>
      <c r="B56" s="325"/>
      <c r="C56" s="19" t="s">
        <v>36</v>
      </c>
      <c r="D56" s="321"/>
      <c r="E56" s="6">
        <v>10</v>
      </c>
      <c r="F56" s="6">
        <v>10</v>
      </c>
      <c r="G56" s="6">
        <v>3</v>
      </c>
      <c r="H56" s="6">
        <v>3</v>
      </c>
      <c r="I56" s="6">
        <v>10</v>
      </c>
      <c r="J56" s="6"/>
      <c r="K56" s="309"/>
    </row>
    <row r="57" spans="1:11" s="1" customFormat="1" ht="17.25" customHeight="1" x14ac:dyDescent="0.25">
      <c r="A57" s="313"/>
      <c r="B57" s="325"/>
      <c r="C57" s="19" t="s">
        <v>37</v>
      </c>
      <c r="D57" s="321"/>
      <c r="E57" s="6">
        <v>10</v>
      </c>
      <c r="F57" s="6">
        <v>10</v>
      </c>
      <c r="G57" s="6">
        <v>10</v>
      </c>
      <c r="H57" s="6">
        <v>10</v>
      </c>
      <c r="I57" s="6">
        <v>10</v>
      </c>
      <c r="J57" s="6"/>
      <c r="K57" s="309"/>
    </row>
    <row r="58" spans="1:11" s="1" customFormat="1" ht="17.25" customHeight="1" x14ac:dyDescent="0.25">
      <c r="A58" s="313"/>
      <c r="B58" s="325"/>
      <c r="C58" s="19" t="s">
        <v>72</v>
      </c>
      <c r="D58" s="321"/>
      <c r="E58" s="6">
        <v>10</v>
      </c>
      <c r="F58" s="6">
        <v>10</v>
      </c>
      <c r="G58" s="6">
        <v>10</v>
      </c>
      <c r="H58" s="6">
        <v>10</v>
      </c>
      <c r="I58" s="6">
        <v>3</v>
      </c>
      <c r="J58" s="6"/>
      <c r="K58" s="309"/>
    </row>
    <row r="59" spans="1:11" s="1" customFormat="1" ht="17.25" customHeight="1" x14ac:dyDescent="0.25">
      <c r="A59" s="313"/>
      <c r="B59" s="325"/>
      <c r="C59" s="19" t="s">
        <v>73</v>
      </c>
      <c r="D59" s="321"/>
      <c r="E59" s="6">
        <v>7</v>
      </c>
      <c r="F59" s="6">
        <v>10</v>
      </c>
      <c r="G59" s="6">
        <v>10</v>
      </c>
      <c r="H59" s="6">
        <v>10</v>
      </c>
      <c r="I59" s="6">
        <v>7</v>
      </c>
      <c r="J59" s="6"/>
      <c r="K59" s="309"/>
    </row>
    <row r="60" spans="1:11" s="1" customFormat="1" ht="17.25" customHeight="1" x14ac:dyDescent="0.25">
      <c r="A60" s="313"/>
      <c r="B60" s="325"/>
      <c r="C60" s="19" t="s">
        <v>51</v>
      </c>
      <c r="D60" s="321"/>
      <c r="E60" s="6">
        <v>10</v>
      </c>
      <c r="F60" s="6">
        <v>10</v>
      </c>
      <c r="G60" s="6">
        <v>3</v>
      </c>
      <c r="H60" s="6">
        <v>7</v>
      </c>
      <c r="I60" s="6">
        <v>10</v>
      </c>
      <c r="J60" s="6"/>
      <c r="K60" s="309"/>
    </row>
    <row r="61" spans="1:11" s="1" customFormat="1" ht="17.25" customHeight="1" x14ac:dyDescent="0.25">
      <c r="A61" s="313"/>
      <c r="B61" s="325"/>
      <c r="C61" s="19" t="s">
        <v>38</v>
      </c>
      <c r="D61" s="321"/>
      <c r="E61" s="6">
        <v>3</v>
      </c>
      <c r="F61" s="6">
        <v>7</v>
      </c>
      <c r="G61" s="6">
        <v>7</v>
      </c>
      <c r="H61" s="6">
        <v>3</v>
      </c>
      <c r="I61" s="6">
        <v>3</v>
      </c>
      <c r="J61" s="6"/>
      <c r="K61" s="309"/>
    </row>
    <row r="62" spans="1:11" s="1" customFormat="1" ht="6.75" customHeight="1" x14ac:dyDescent="0.25">
      <c r="A62" s="313"/>
      <c r="B62" s="314"/>
      <c r="C62" s="315"/>
      <c r="D62" s="315"/>
      <c r="E62" s="315"/>
      <c r="F62" s="315"/>
      <c r="G62" s="315"/>
      <c r="H62" s="315"/>
      <c r="I62" s="315"/>
      <c r="J62" s="316"/>
      <c r="K62" s="309"/>
    </row>
    <row r="63" spans="1:11" s="1" customFormat="1" ht="17.25" customHeight="1" x14ac:dyDescent="0.25">
      <c r="A63" s="313"/>
      <c r="B63" s="320" t="s">
        <v>16</v>
      </c>
      <c r="C63" s="20" t="s">
        <v>31</v>
      </c>
      <c r="D63" s="321"/>
      <c r="E63" s="7">
        <v>7</v>
      </c>
      <c r="F63" s="7">
        <v>7</v>
      </c>
      <c r="G63" s="7">
        <v>0</v>
      </c>
      <c r="H63" s="7">
        <v>7</v>
      </c>
      <c r="I63" s="7">
        <v>0</v>
      </c>
      <c r="J63" s="7"/>
      <c r="K63" s="309"/>
    </row>
    <row r="64" spans="1:11" s="1" customFormat="1" ht="17.25" customHeight="1" x14ac:dyDescent="0.25">
      <c r="A64" s="313"/>
      <c r="B64" s="320"/>
      <c r="C64" s="20" t="s">
        <v>39</v>
      </c>
      <c r="D64" s="321"/>
      <c r="E64" s="7">
        <v>10</v>
      </c>
      <c r="F64" s="7">
        <v>10</v>
      </c>
      <c r="G64" s="7">
        <v>3</v>
      </c>
      <c r="H64" s="7">
        <v>7</v>
      </c>
      <c r="I64" s="7">
        <v>10</v>
      </c>
      <c r="J64" s="7"/>
      <c r="K64" s="309"/>
    </row>
    <row r="65" spans="1:11" s="1" customFormat="1" ht="17.25" customHeight="1" x14ac:dyDescent="0.25">
      <c r="A65" s="313"/>
      <c r="B65" s="320"/>
      <c r="C65" s="20" t="s">
        <v>75</v>
      </c>
      <c r="D65" s="321"/>
      <c r="E65" s="7">
        <v>7</v>
      </c>
      <c r="F65" s="7">
        <v>10</v>
      </c>
      <c r="G65" s="7">
        <v>0</v>
      </c>
      <c r="H65" s="7">
        <v>10</v>
      </c>
      <c r="I65" s="7">
        <v>7</v>
      </c>
      <c r="J65" s="7"/>
      <c r="K65" s="309"/>
    </row>
    <row r="66" spans="1:11" s="1" customFormat="1" ht="17.25" customHeight="1" x14ac:dyDescent="0.25">
      <c r="A66" s="313"/>
      <c r="B66" s="320"/>
      <c r="C66" s="20" t="s">
        <v>74</v>
      </c>
      <c r="D66" s="321"/>
      <c r="E66" s="7">
        <v>7</v>
      </c>
      <c r="F66" s="7">
        <v>7</v>
      </c>
      <c r="G66" s="7">
        <v>0</v>
      </c>
      <c r="H66" s="7">
        <v>7</v>
      </c>
      <c r="I66" s="7">
        <v>7</v>
      </c>
      <c r="J66" s="7"/>
      <c r="K66" s="309"/>
    </row>
    <row r="67" spans="1:11" s="1" customFormat="1" ht="17.25" customHeight="1" x14ac:dyDescent="0.25">
      <c r="A67" s="313"/>
      <c r="B67" s="320"/>
      <c r="C67" s="20" t="s">
        <v>40</v>
      </c>
      <c r="D67" s="321"/>
      <c r="E67" s="7">
        <v>10</v>
      </c>
      <c r="F67" s="7">
        <v>10</v>
      </c>
      <c r="G67" s="7">
        <v>7</v>
      </c>
      <c r="H67" s="7">
        <v>10</v>
      </c>
      <c r="I67" s="7">
        <v>7</v>
      </c>
      <c r="J67" s="7"/>
      <c r="K67" s="309"/>
    </row>
    <row r="68" spans="1:11" s="1" customFormat="1" ht="6.75" customHeight="1" x14ac:dyDescent="0.25">
      <c r="A68" s="313"/>
      <c r="B68" s="317"/>
      <c r="C68" s="318"/>
      <c r="D68" s="318"/>
      <c r="E68" s="318"/>
      <c r="F68" s="318"/>
      <c r="G68" s="318"/>
      <c r="H68" s="318"/>
      <c r="I68" s="318"/>
      <c r="J68" s="319"/>
      <c r="K68" s="309"/>
    </row>
    <row r="69" spans="1:11" s="1" customFormat="1" ht="17.25" customHeight="1" x14ac:dyDescent="0.25">
      <c r="A69" s="313"/>
      <c r="B69" s="322" t="s">
        <v>15</v>
      </c>
      <c r="C69" s="21" t="s">
        <v>30</v>
      </c>
      <c r="D69" s="321"/>
      <c r="E69" s="8">
        <v>3</v>
      </c>
      <c r="F69" s="8">
        <v>7</v>
      </c>
      <c r="G69" s="8">
        <v>3</v>
      </c>
      <c r="H69" s="8">
        <v>7</v>
      </c>
      <c r="I69" s="8">
        <v>7</v>
      </c>
      <c r="J69" s="8"/>
      <c r="K69" s="309"/>
    </row>
    <row r="70" spans="1:11" s="1" customFormat="1" ht="17.25" customHeight="1" x14ac:dyDescent="0.25">
      <c r="A70" s="313"/>
      <c r="B70" s="322"/>
      <c r="C70" s="21" t="s">
        <v>76</v>
      </c>
      <c r="D70" s="321"/>
      <c r="E70" s="8">
        <v>7</v>
      </c>
      <c r="F70" s="8">
        <v>10</v>
      </c>
      <c r="G70" s="8">
        <v>7</v>
      </c>
      <c r="H70" s="8">
        <v>7</v>
      </c>
      <c r="I70" s="8">
        <v>10</v>
      </c>
      <c r="J70" s="8"/>
      <c r="K70" s="309"/>
    </row>
    <row r="71" spans="1:11" s="1" customFormat="1" ht="17.25" customHeight="1" x14ac:dyDescent="0.25">
      <c r="A71" s="313"/>
      <c r="B71" s="322"/>
      <c r="C71" s="21" t="s">
        <v>77</v>
      </c>
      <c r="D71" s="321"/>
      <c r="E71" s="8">
        <v>7</v>
      </c>
      <c r="F71" s="8">
        <v>10</v>
      </c>
      <c r="G71" s="8">
        <v>7</v>
      </c>
      <c r="H71" s="8">
        <v>7</v>
      </c>
      <c r="I71" s="8">
        <v>10</v>
      </c>
      <c r="J71" s="8"/>
      <c r="K71" s="309"/>
    </row>
    <row r="72" spans="1:11" s="1" customFormat="1" ht="17.25" customHeight="1" x14ac:dyDescent="0.25">
      <c r="A72" s="313"/>
      <c r="B72" s="322"/>
      <c r="C72" s="21" t="s">
        <v>40</v>
      </c>
      <c r="D72" s="321"/>
      <c r="E72" s="8">
        <v>7</v>
      </c>
      <c r="F72" s="8">
        <v>10</v>
      </c>
      <c r="G72" s="8">
        <v>7</v>
      </c>
      <c r="H72" s="8">
        <v>7</v>
      </c>
      <c r="I72" s="8">
        <v>3</v>
      </c>
      <c r="J72" s="8"/>
      <c r="K72" s="309"/>
    </row>
    <row r="73" spans="1:11" s="1" customFormat="1" ht="6.75" customHeight="1" x14ac:dyDescent="0.25">
      <c r="A73" s="313"/>
      <c r="B73" s="330"/>
      <c r="C73" s="330"/>
      <c r="D73" s="330"/>
      <c r="E73" s="330"/>
      <c r="F73" s="330"/>
      <c r="G73" s="330"/>
      <c r="H73" s="330"/>
      <c r="I73" s="330"/>
      <c r="J73" s="330"/>
      <c r="K73" s="309"/>
    </row>
    <row r="77" spans="1:11" x14ac:dyDescent="0.25">
      <c r="B77" s="179" t="s">
        <v>237</v>
      </c>
      <c r="C77" s="67"/>
    </row>
    <row r="78" spans="1:11" x14ac:dyDescent="0.25">
      <c r="B78" s="179" t="s">
        <v>238</v>
      </c>
      <c r="C78" s="179" t="s">
        <v>239</v>
      </c>
    </row>
    <row r="79" spans="1:11" x14ac:dyDescent="0.25">
      <c r="B79" s="181"/>
      <c r="C79" s="180" t="s">
        <v>242</v>
      </c>
    </row>
    <row r="80" spans="1:11" x14ac:dyDescent="0.25">
      <c r="B80" s="183"/>
      <c r="C80" s="180" t="s">
        <v>243</v>
      </c>
    </row>
  </sheetData>
  <mergeCells count="40">
    <mergeCell ref="B62:J62"/>
    <mergeCell ref="B63:B67"/>
    <mergeCell ref="D63:D67"/>
    <mergeCell ref="D19:D44"/>
    <mergeCell ref="B45:J45"/>
    <mergeCell ref="B46:B53"/>
    <mergeCell ref="B55:B61"/>
    <mergeCell ref="D55:D61"/>
    <mergeCell ref="B1:K1"/>
    <mergeCell ref="B3:K3"/>
    <mergeCell ref="B5:K5"/>
    <mergeCell ref="B68:J68"/>
    <mergeCell ref="B69:B72"/>
    <mergeCell ref="D69:D72"/>
    <mergeCell ref="B13:J13"/>
    <mergeCell ref="K13:K73"/>
    <mergeCell ref="B14:B17"/>
    <mergeCell ref="C14:C17"/>
    <mergeCell ref="D14:D17"/>
    <mergeCell ref="E14:J14"/>
    <mergeCell ref="E15:J15"/>
    <mergeCell ref="E16:J16"/>
    <mergeCell ref="B18:J18"/>
    <mergeCell ref="B19:B44"/>
    <mergeCell ref="A7:A73"/>
    <mergeCell ref="B7:J7"/>
    <mergeCell ref="B8:G8"/>
    <mergeCell ref="H8:I8"/>
    <mergeCell ref="J8:K12"/>
    <mergeCell ref="B9:G9"/>
    <mergeCell ref="H9:I9"/>
    <mergeCell ref="B10:G10"/>
    <mergeCell ref="H10:I10"/>
    <mergeCell ref="B11:G11"/>
    <mergeCell ref="H11:I11"/>
    <mergeCell ref="B12:G12"/>
    <mergeCell ref="H12:I12"/>
    <mergeCell ref="D46:D53"/>
    <mergeCell ref="B54:J54"/>
    <mergeCell ref="B73:J73"/>
  </mergeCells>
  <conditionalFormatting sqref="E19:I44">
    <cfRule type="cellIs" dxfId="564" priority="3" operator="equal">
      <formula>0</formula>
    </cfRule>
  </conditionalFormatting>
  <conditionalFormatting sqref="E46:I53 E55:I61 E63:I67 E69:I72">
    <cfRule type="cellIs" dxfId="563" priority="2" operator="equal">
      <formula>0</formula>
    </cfRule>
  </conditionalFormatting>
  <conditionalFormatting sqref="E46:I53 E55:I61 E63:I67 E69:I72 E19:I44">
    <cfRule type="cellIs" dxfId="562" priority="1" operator="equal">
      <formula>3</formula>
    </cfRule>
  </conditionalFormatting>
  <pageMargins left="0.196527777777778" right="0.196527777777778" top="0.74791666666666701" bottom="0.74791666666666701" header="0.51180555555555496" footer="0.51180555555555496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LO85"/>
  <sheetViews>
    <sheetView topLeftCell="A4" zoomScale="70" zoomScaleNormal="70" workbookViewId="0">
      <selection activeCell="C64" sqref="C63:G67"/>
    </sheetView>
  </sheetViews>
  <sheetFormatPr defaultColWidth="9.140625" defaultRowHeight="15" x14ac:dyDescent="0.25"/>
  <cols>
    <col min="1" max="1" width="1.42578125" style="1" customWidth="1"/>
    <col min="2" max="2" width="10.42578125" style="1" customWidth="1"/>
    <col min="3" max="3" width="22.5703125" style="15" customWidth="1"/>
    <col min="4" max="4" width="1.42578125" style="1" customWidth="1"/>
    <col min="5" max="7" width="6.7109375" style="1" customWidth="1"/>
    <col min="8" max="8" width="1.42578125" style="1" customWidth="1"/>
    <col min="9" max="11" width="6.7109375" style="1" customWidth="1"/>
    <col min="12" max="12" width="1.42578125" style="1" customWidth="1"/>
    <col min="13" max="15" width="6.7109375" style="1" customWidth="1"/>
    <col min="16" max="16" width="1.42578125" style="1" customWidth="1"/>
    <col min="17" max="19" width="6.7109375" style="1" customWidth="1"/>
    <col min="20" max="20" width="1.42578125" style="1" customWidth="1"/>
    <col min="21" max="23" width="6.7109375" style="1" customWidth="1"/>
    <col min="24" max="24" width="1.42578125" style="1" customWidth="1"/>
    <col min="25" max="27" width="6.7109375" style="1" customWidth="1"/>
    <col min="28" max="28" width="9" style="1" customWidth="1"/>
    <col min="29" max="29" width="9.140625" style="1"/>
    <col min="30" max="30" width="22.5703125" style="1" customWidth="1"/>
    <col min="31" max="31" width="1.42578125" style="1" customWidth="1"/>
    <col min="32" max="33" width="9.140625" style="1"/>
    <col min="34" max="34" width="9.140625" style="1" customWidth="1"/>
    <col min="35" max="1003" width="9.140625" style="1"/>
  </cols>
  <sheetData>
    <row r="1" spans="2:37" s="2" customFormat="1" ht="43.5" customHeight="1" x14ac:dyDescent="0.3">
      <c r="B1" s="303" t="s">
        <v>0</v>
      </c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</row>
    <row r="2" spans="2:37" ht="8.25" customHeight="1" x14ac:dyDescent="0.25"/>
    <row r="3" spans="2:37" ht="19.5" x14ac:dyDescent="0.3">
      <c r="B3" s="304" t="s">
        <v>1</v>
      </c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2:37" ht="6.75" customHeight="1" x14ac:dyDescent="0.25"/>
    <row r="5" spans="2:37" ht="15.75" x14ac:dyDescent="0.25">
      <c r="B5" s="305" t="s">
        <v>13</v>
      </c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</row>
    <row r="6" spans="2:37" ht="5.25" customHeight="1" x14ac:dyDescent="0.25">
      <c r="B6" s="3"/>
      <c r="C6" s="16"/>
      <c r="D6" s="3"/>
      <c r="E6" s="3"/>
      <c r="F6" s="3"/>
      <c r="G6" s="3"/>
      <c r="H6" s="3"/>
      <c r="I6" s="3"/>
      <c r="J6" s="3"/>
    </row>
    <row r="7" spans="2:37" ht="6.75" customHeight="1" x14ac:dyDescent="0.25"/>
    <row r="8" spans="2:37" ht="15" customHeight="1" x14ac:dyDescent="0.25">
      <c r="B8" s="339" t="s">
        <v>20</v>
      </c>
      <c r="C8" s="339"/>
      <c r="D8" s="339"/>
      <c r="E8" s="339"/>
      <c r="F8" s="339"/>
      <c r="G8" s="339"/>
      <c r="H8" s="339"/>
      <c r="I8" s="339"/>
      <c r="J8" s="339"/>
    </row>
    <row r="9" spans="2:37" ht="15" customHeight="1" x14ac:dyDescent="0.25">
      <c r="B9" s="307" t="s">
        <v>21</v>
      </c>
      <c r="C9" s="307"/>
      <c r="D9" s="307"/>
      <c r="E9" s="307"/>
      <c r="F9" s="307"/>
      <c r="G9" s="307"/>
      <c r="H9" s="307"/>
      <c r="I9" s="307"/>
      <c r="J9" s="307"/>
      <c r="K9" s="307" t="s">
        <v>19</v>
      </c>
      <c r="L9" s="307"/>
      <c r="M9"/>
      <c r="N9"/>
      <c r="Q9"/>
      <c r="R9"/>
      <c r="S9"/>
      <c r="T9"/>
      <c r="U9"/>
      <c r="V9"/>
      <c r="W9"/>
      <c r="X9"/>
    </row>
    <row r="10" spans="2:37" ht="15" customHeight="1" x14ac:dyDescent="0.25">
      <c r="B10" s="347" t="s">
        <v>24</v>
      </c>
      <c r="C10" s="348"/>
      <c r="D10" s="348"/>
      <c r="E10" s="348"/>
      <c r="F10" s="348"/>
      <c r="G10" s="348"/>
      <c r="H10" s="348"/>
      <c r="I10" s="348"/>
      <c r="J10" s="349"/>
      <c r="K10" s="311">
        <v>10</v>
      </c>
      <c r="L10" s="311"/>
      <c r="M10"/>
      <c r="N10"/>
      <c r="Q10"/>
      <c r="R10"/>
      <c r="S10"/>
      <c r="T10"/>
      <c r="U10"/>
      <c r="V10"/>
      <c r="W10"/>
      <c r="X10"/>
    </row>
    <row r="11" spans="2:37" ht="15" customHeight="1" x14ac:dyDescent="0.25">
      <c r="B11" s="347" t="s">
        <v>25</v>
      </c>
      <c r="C11" s="348"/>
      <c r="D11" s="348"/>
      <c r="E11" s="348"/>
      <c r="F11" s="348"/>
      <c r="G11" s="348"/>
      <c r="H11" s="348"/>
      <c r="I11" s="348"/>
      <c r="J11" s="349"/>
      <c r="K11" s="311">
        <v>7</v>
      </c>
      <c r="L11" s="311"/>
      <c r="M11"/>
      <c r="N11"/>
      <c r="Q11"/>
      <c r="R11"/>
      <c r="S11"/>
      <c r="T11"/>
      <c r="U11"/>
      <c r="V11"/>
      <c r="W11"/>
      <c r="X11"/>
    </row>
    <row r="12" spans="2:37" ht="15" customHeight="1" x14ac:dyDescent="0.25">
      <c r="B12" s="347" t="s">
        <v>26</v>
      </c>
      <c r="C12" s="348"/>
      <c r="D12" s="348"/>
      <c r="E12" s="348"/>
      <c r="F12" s="348"/>
      <c r="G12" s="348"/>
      <c r="H12" s="348"/>
      <c r="I12" s="348"/>
      <c r="J12" s="349"/>
      <c r="K12" s="311">
        <v>3</v>
      </c>
      <c r="L12" s="311"/>
      <c r="M12"/>
      <c r="N12"/>
      <c r="Q12"/>
      <c r="R12"/>
      <c r="S12"/>
      <c r="T12"/>
      <c r="U12"/>
      <c r="V12"/>
      <c r="W12"/>
      <c r="X12"/>
    </row>
    <row r="13" spans="2:37" ht="15" customHeight="1" x14ac:dyDescent="0.25">
      <c r="B13" s="347" t="s">
        <v>27</v>
      </c>
      <c r="C13" s="348"/>
      <c r="D13" s="348"/>
      <c r="E13" s="348"/>
      <c r="F13" s="348"/>
      <c r="G13" s="348"/>
      <c r="H13" s="348"/>
      <c r="I13" s="348"/>
      <c r="J13" s="349"/>
      <c r="K13" s="311">
        <v>0</v>
      </c>
      <c r="L13" s="311"/>
      <c r="M13"/>
      <c r="N13"/>
      <c r="Q13"/>
      <c r="R13"/>
      <c r="S13"/>
      <c r="T13"/>
      <c r="U13"/>
      <c r="V13"/>
      <c r="W13"/>
      <c r="X13"/>
    </row>
    <row r="14" spans="2:37" ht="7.5" customHeight="1" x14ac:dyDescent="0.25">
      <c r="B14" s="302"/>
      <c r="C14" s="302"/>
      <c r="D14" s="302"/>
      <c r="E14" s="302"/>
      <c r="F14" s="302"/>
      <c r="G14" s="302"/>
      <c r="H14" s="302"/>
      <c r="I14" s="302"/>
      <c r="J14" s="302"/>
    </row>
    <row r="15" spans="2:37" ht="15" customHeight="1" x14ac:dyDescent="0.25">
      <c r="B15" s="326" t="s">
        <v>2</v>
      </c>
      <c r="C15" s="333" t="s">
        <v>29</v>
      </c>
      <c r="D15" s="336"/>
      <c r="E15" s="331" t="s">
        <v>22</v>
      </c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  <c r="V15" s="331"/>
      <c r="W15" s="331"/>
      <c r="X15" s="331"/>
      <c r="Y15" s="331"/>
      <c r="Z15" s="331"/>
      <c r="AA15" s="331"/>
      <c r="AC15" s="326" t="s">
        <v>2</v>
      </c>
      <c r="AD15" s="333" t="s">
        <v>29</v>
      </c>
      <c r="AE15" s="336"/>
      <c r="AF15" s="341" t="s">
        <v>44</v>
      </c>
      <c r="AG15" s="342"/>
      <c r="AH15" s="342"/>
      <c r="AI15" s="342"/>
      <c r="AJ15" s="342"/>
      <c r="AK15" s="343"/>
    </row>
    <row r="16" spans="2:37" ht="15" customHeight="1" x14ac:dyDescent="0.25">
      <c r="B16" s="326"/>
      <c r="C16" s="334"/>
      <c r="D16" s="336"/>
      <c r="E16" s="331" t="s">
        <v>3</v>
      </c>
      <c r="F16" s="331"/>
      <c r="G16" s="331"/>
      <c r="H16" s="336"/>
      <c r="I16" s="331" t="s">
        <v>4</v>
      </c>
      <c r="J16" s="331"/>
      <c r="K16" s="331"/>
      <c r="L16" s="336"/>
      <c r="M16" s="331" t="s">
        <v>5</v>
      </c>
      <c r="N16" s="331"/>
      <c r="O16" s="331"/>
      <c r="P16" s="336"/>
      <c r="Q16" s="331" t="s">
        <v>6</v>
      </c>
      <c r="R16" s="331"/>
      <c r="S16" s="331"/>
      <c r="T16" s="336"/>
      <c r="U16" s="331" t="s">
        <v>11</v>
      </c>
      <c r="V16" s="331"/>
      <c r="W16" s="331"/>
      <c r="X16" s="336"/>
      <c r="Y16" s="331" t="s">
        <v>12</v>
      </c>
      <c r="Z16" s="331"/>
      <c r="AA16" s="331"/>
      <c r="AC16" s="326"/>
      <c r="AD16" s="334"/>
      <c r="AE16" s="336"/>
      <c r="AF16" s="344"/>
      <c r="AG16" s="345"/>
      <c r="AH16" s="345"/>
      <c r="AI16" s="345"/>
      <c r="AJ16" s="345"/>
      <c r="AK16" s="346"/>
    </row>
    <row r="17" spans="2:37" x14ac:dyDescent="0.25">
      <c r="B17" s="326"/>
      <c r="C17" s="335"/>
      <c r="D17" s="336"/>
      <c r="E17" s="11" t="s">
        <v>41</v>
      </c>
      <c r="F17" s="11" t="s">
        <v>42</v>
      </c>
      <c r="G17" s="11" t="s">
        <v>43</v>
      </c>
      <c r="H17" s="336"/>
      <c r="I17" s="11" t="s">
        <v>41</v>
      </c>
      <c r="J17" s="11" t="s">
        <v>42</v>
      </c>
      <c r="K17" s="11" t="s">
        <v>43</v>
      </c>
      <c r="L17" s="336"/>
      <c r="M17" s="11" t="s">
        <v>41</v>
      </c>
      <c r="N17" s="11" t="s">
        <v>42</v>
      </c>
      <c r="O17" s="11" t="s">
        <v>43</v>
      </c>
      <c r="P17" s="336"/>
      <c r="Q17" s="11" t="s">
        <v>41</v>
      </c>
      <c r="R17" s="11" t="s">
        <v>42</v>
      </c>
      <c r="S17" s="11" t="s">
        <v>43</v>
      </c>
      <c r="T17" s="336"/>
      <c r="U17" s="11" t="s">
        <v>41</v>
      </c>
      <c r="V17" s="11" t="s">
        <v>42</v>
      </c>
      <c r="W17" s="11" t="s">
        <v>43</v>
      </c>
      <c r="X17" s="336"/>
      <c r="Y17" s="11" t="s">
        <v>41</v>
      </c>
      <c r="Z17" s="11" t="s">
        <v>42</v>
      </c>
      <c r="AA17" s="11" t="s">
        <v>43</v>
      </c>
      <c r="AC17" s="326"/>
      <c r="AD17" s="335"/>
      <c r="AE17" s="336"/>
      <c r="AF17" s="11" t="s">
        <v>3</v>
      </c>
      <c r="AG17" s="11" t="s">
        <v>4</v>
      </c>
      <c r="AH17" s="11" t="s">
        <v>5</v>
      </c>
      <c r="AI17" s="11" t="s">
        <v>6</v>
      </c>
      <c r="AJ17" s="11" t="s">
        <v>11</v>
      </c>
      <c r="AK17" s="11" t="s">
        <v>12</v>
      </c>
    </row>
    <row r="18" spans="2:37" ht="6.75" customHeight="1" x14ac:dyDescent="0.25">
      <c r="B18" s="9"/>
      <c r="C18" s="17"/>
      <c r="D18" s="9"/>
      <c r="E18" s="327"/>
      <c r="F18" s="328"/>
      <c r="G18" s="329"/>
      <c r="H18" s="336"/>
      <c r="I18" s="327"/>
      <c r="J18" s="328"/>
      <c r="K18" s="329"/>
      <c r="L18" s="336"/>
      <c r="M18" s="327"/>
      <c r="N18" s="328"/>
      <c r="O18" s="329"/>
      <c r="P18" s="336"/>
      <c r="Q18" s="327"/>
      <c r="R18" s="328"/>
      <c r="S18" s="329"/>
      <c r="T18" s="336"/>
      <c r="U18" s="327"/>
      <c r="V18" s="328"/>
      <c r="W18" s="329"/>
      <c r="X18" s="336"/>
      <c r="Y18" s="327"/>
      <c r="Z18" s="328"/>
      <c r="AA18" s="329"/>
      <c r="AC18" s="9"/>
      <c r="AD18" s="17"/>
      <c r="AE18" s="9"/>
      <c r="AF18" s="327"/>
      <c r="AG18" s="328"/>
      <c r="AH18" s="329"/>
      <c r="AI18" s="24"/>
      <c r="AJ18" s="327"/>
      <c r="AK18" s="328"/>
    </row>
    <row r="19" spans="2:37" ht="15" customHeight="1" x14ac:dyDescent="0.25">
      <c r="B19" s="323" t="s">
        <v>7</v>
      </c>
      <c r="C19" s="14" t="s">
        <v>54</v>
      </c>
      <c r="D19" s="321"/>
      <c r="E19" s="4">
        <f>'1.1_Oncologist1'!E19</f>
        <v>7</v>
      </c>
      <c r="F19" s="4">
        <f>'1.1_Oncologist2'!E19</f>
        <v>7</v>
      </c>
      <c r="G19" s="4">
        <f>'1.1_Oncologist3'!E19</f>
        <v>10</v>
      </c>
      <c r="H19" s="336"/>
      <c r="I19" s="4">
        <f>'1.1_Oncologist1'!F19</f>
        <v>7</v>
      </c>
      <c r="J19" s="4">
        <f>'1.1_Oncologist2'!F19</f>
        <v>10</v>
      </c>
      <c r="K19" s="4">
        <f>'1.1_Oncologist3'!F19</f>
        <v>10</v>
      </c>
      <c r="L19" s="336"/>
      <c r="M19" s="4">
        <f>'1.1_Oncologist1'!G19</f>
        <v>7</v>
      </c>
      <c r="N19" s="4">
        <f>'1.1_Oncologist2'!G19</f>
        <v>3</v>
      </c>
      <c r="O19" s="4">
        <f>'1.1_Oncologist3'!G19</f>
        <v>7</v>
      </c>
      <c r="P19" s="336"/>
      <c r="Q19" s="4">
        <f>'1.1_Oncologist1'!H19</f>
        <v>10</v>
      </c>
      <c r="R19" s="4">
        <f>'1.1_Oncologist2'!H19</f>
        <v>7</v>
      </c>
      <c r="S19" s="4">
        <f>'1.1_Oncologist3'!H19</f>
        <v>10</v>
      </c>
      <c r="T19" s="336"/>
      <c r="U19" s="4">
        <f>'1.1_Oncologist1'!I19</f>
        <v>7</v>
      </c>
      <c r="V19" s="4">
        <f>'1.1_Oncologist2'!I19</f>
        <v>3</v>
      </c>
      <c r="W19" s="4">
        <f>'1.1_Oncologist3'!I19</f>
        <v>10</v>
      </c>
      <c r="X19" s="336"/>
      <c r="Y19" s="4">
        <f>'1.1_Oncologist1'!J19</f>
        <v>0</v>
      </c>
      <c r="Z19" s="4">
        <f>'1.1_Oncologist2'!J19</f>
        <v>0</v>
      </c>
      <c r="AA19" s="4">
        <f>'1.1_Oncologist3'!J19</f>
        <v>0</v>
      </c>
      <c r="AC19" s="323" t="s">
        <v>7</v>
      </c>
      <c r="AD19" s="14" t="s">
        <v>54</v>
      </c>
      <c r="AE19" s="321"/>
      <c r="AF19" s="4">
        <f t="shared" ref="AF19:AF44" si="0">SUM(E19,F19,G19)</f>
        <v>24</v>
      </c>
      <c r="AG19" s="4">
        <f>SUM(I19,J19,K19)</f>
        <v>27</v>
      </c>
      <c r="AH19" s="4">
        <f>SUM(M19,N19,O19)</f>
        <v>17</v>
      </c>
      <c r="AI19" s="4">
        <f>SUM(Q19,R19,S19)</f>
        <v>27</v>
      </c>
      <c r="AJ19" s="4">
        <f>SUM(U19,V19,W19)</f>
        <v>20</v>
      </c>
      <c r="AK19" s="4">
        <f>SUM(Y19,Z19,AA19)</f>
        <v>0</v>
      </c>
    </row>
    <row r="20" spans="2:37" ht="15" customHeight="1" x14ac:dyDescent="0.25">
      <c r="B20" s="323"/>
      <c r="C20" s="14" t="s">
        <v>55</v>
      </c>
      <c r="D20" s="321"/>
      <c r="E20" s="4">
        <f>'1.1_Oncologist1'!E20</f>
        <v>10</v>
      </c>
      <c r="F20" s="4">
        <f>'1.1_Oncologist2'!E20</f>
        <v>7</v>
      </c>
      <c r="G20" s="4">
        <f>'1.1_Oncologist3'!E20</f>
        <v>10</v>
      </c>
      <c r="H20" s="336"/>
      <c r="I20" s="4">
        <f>'1.1_Oncologist1'!F20</f>
        <v>7</v>
      </c>
      <c r="J20" s="4">
        <f>'1.1_Oncologist2'!F20</f>
        <v>10</v>
      </c>
      <c r="K20" s="4">
        <f>'1.1_Oncologist3'!F20</f>
        <v>10</v>
      </c>
      <c r="L20" s="336"/>
      <c r="M20" s="4">
        <f>'1.1_Oncologist1'!G20</f>
        <v>10</v>
      </c>
      <c r="N20" s="4">
        <f>'1.1_Oncologist2'!G20</f>
        <v>7</v>
      </c>
      <c r="O20" s="4">
        <f>'1.1_Oncologist3'!G20</f>
        <v>7</v>
      </c>
      <c r="P20" s="336"/>
      <c r="Q20" s="4">
        <f>'1.1_Oncologist1'!H20</f>
        <v>10</v>
      </c>
      <c r="R20" s="4">
        <f>'1.1_Oncologist2'!H20</f>
        <v>7</v>
      </c>
      <c r="S20" s="4">
        <f>'1.1_Oncologist3'!H20</f>
        <v>10</v>
      </c>
      <c r="T20" s="336"/>
      <c r="U20" s="4">
        <f>'1.1_Oncologist1'!I20</f>
        <v>7</v>
      </c>
      <c r="V20" s="4">
        <f>'1.1_Oncologist2'!I20</f>
        <v>3</v>
      </c>
      <c r="W20" s="4">
        <f>'1.1_Oncologist3'!I20</f>
        <v>10</v>
      </c>
      <c r="X20" s="336"/>
      <c r="Y20" s="4">
        <f>'1.1_Oncologist1'!J20</f>
        <v>0</v>
      </c>
      <c r="Z20" s="4">
        <f>'1.1_Oncologist2'!J21</f>
        <v>0</v>
      </c>
      <c r="AA20" s="4">
        <f>'1.1_Oncologist3'!J21</f>
        <v>0</v>
      </c>
      <c r="AC20" s="323"/>
      <c r="AD20" s="14" t="s">
        <v>55</v>
      </c>
      <c r="AE20" s="321"/>
      <c r="AF20" s="4">
        <f t="shared" si="0"/>
        <v>27</v>
      </c>
      <c r="AG20" s="4">
        <f>SUM(I20,J20,K20)</f>
        <v>27</v>
      </c>
      <c r="AH20" s="4">
        <f>SUM(M20,N20,O20)</f>
        <v>24</v>
      </c>
      <c r="AI20" s="4">
        <f>SUM(Q20,R20,S20)</f>
        <v>27</v>
      </c>
      <c r="AJ20" s="4">
        <f>SUM(U20,V20,W20)</f>
        <v>20</v>
      </c>
      <c r="AK20" s="4">
        <f>SUM(Y20,Z20,AA20)</f>
        <v>0</v>
      </c>
    </row>
    <row r="21" spans="2:37" ht="15" customHeight="1" x14ac:dyDescent="0.25">
      <c r="B21" s="323"/>
      <c r="C21" s="14" t="s">
        <v>32</v>
      </c>
      <c r="D21" s="321"/>
      <c r="E21" s="4">
        <f>'1.1_Oncologist1'!E21</f>
        <v>10</v>
      </c>
      <c r="F21" s="4">
        <f>'1.1_Oncologist2'!E21</f>
        <v>7</v>
      </c>
      <c r="G21" s="4">
        <f>'1.1_Oncologist3'!E21</f>
        <v>10</v>
      </c>
      <c r="H21" s="336"/>
      <c r="I21" s="4">
        <f>'1.1_Oncologist1'!F21</f>
        <v>10</v>
      </c>
      <c r="J21" s="4">
        <f>'1.1_Oncologist2'!F21</f>
        <v>10</v>
      </c>
      <c r="K21" s="4">
        <f>'1.1_Oncologist3'!F21</f>
        <v>10</v>
      </c>
      <c r="L21" s="336"/>
      <c r="M21" s="4">
        <f>'1.1_Oncologist1'!G21</f>
        <v>10</v>
      </c>
      <c r="N21" s="4">
        <f>'1.1_Oncologist2'!G21</f>
        <v>7</v>
      </c>
      <c r="O21" s="4">
        <f>'1.1_Oncologist3'!G21</f>
        <v>7</v>
      </c>
      <c r="P21" s="336"/>
      <c r="Q21" s="4">
        <f>'1.1_Oncologist1'!H21</f>
        <v>10</v>
      </c>
      <c r="R21" s="4">
        <f>'1.1_Oncologist2'!H21</f>
        <v>10</v>
      </c>
      <c r="S21" s="4">
        <f>'1.1_Oncologist3'!H21</f>
        <v>10</v>
      </c>
      <c r="T21" s="336"/>
      <c r="U21" s="4">
        <f>'1.1_Oncologist1'!I21</f>
        <v>7</v>
      </c>
      <c r="V21" s="4">
        <f>'1.1_Oncologist2'!I21</f>
        <v>7</v>
      </c>
      <c r="W21" s="4">
        <f>'1.1_Oncologist3'!I21</f>
        <v>10</v>
      </c>
      <c r="X21" s="336"/>
      <c r="Y21" s="4">
        <f>'1.1_Oncologist1'!J21</f>
        <v>0</v>
      </c>
      <c r="Z21" s="4">
        <f>'1.1_Oncologist2'!J21</f>
        <v>0</v>
      </c>
      <c r="AA21" s="4">
        <f>'1.1_Oncologist3'!J21</f>
        <v>0</v>
      </c>
      <c r="AC21" s="323"/>
      <c r="AD21" s="14" t="s">
        <v>32</v>
      </c>
      <c r="AE21" s="321"/>
      <c r="AF21" s="4">
        <f t="shared" si="0"/>
        <v>27</v>
      </c>
      <c r="AG21" s="4">
        <f t="shared" ref="AG21:AG72" si="1">SUM(I21,J21,K21)</f>
        <v>30</v>
      </c>
      <c r="AH21" s="4">
        <f t="shared" ref="AH21:AH72" si="2">SUM(M21,N21,O21)</f>
        <v>24</v>
      </c>
      <c r="AI21" s="4">
        <f t="shared" ref="AI21:AI72" si="3">SUM(Q21,R21,S21)</f>
        <v>30</v>
      </c>
      <c r="AJ21" s="4">
        <f t="shared" ref="AJ21:AJ72" si="4">SUM(U21,V21,W21)</f>
        <v>24</v>
      </c>
      <c r="AK21" s="4">
        <f t="shared" ref="AK21:AK72" si="5">SUM(Y21,Z21,AA21)</f>
        <v>0</v>
      </c>
    </row>
    <row r="22" spans="2:37" ht="15" customHeight="1" x14ac:dyDescent="0.25">
      <c r="B22" s="323"/>
      <c r="C22" s="14" t="s">
        <v>33</v>
      </c>
      <c r="D22" s="321"/>
      <c r="E22" s="4">
        <f>'1.1_Oncologist1'!E22</f>
        <v>10</v>
      </c>
      <c r="F22" s="4">
        <f>'1.1_Oncologist2'!E22</f>
        <v>10</v>
      </c>
      <c r="G22" s="4">
        <f>'1.1_Oncologist3'!E22</f>
        <v>7</v>
      </c>
      <c r="H22" s="336"/>
      <c r="I22" s="4">
        <f>'1.1_Oncologist1'!F22</f>
        <v>10</v>
      </c>
      <c r="J22" s="4">
        <f>'1.1_Oncologist2'!F22</f>
        <v>10</v>
      </c>
      <c r="K22" s="4">
        <f>'1.1_Oncologist3'!F22</f>
        <v>10</v>
      </c>
      <c r="L22" s="336"/>
      <c r="M22" s="4">
        <f>'1.1_Oncologist1'!G22</f>
        <v>10</v>
      </c>
      <c r="N22" s="4">
        <f>'1.1_Oncologist2'!G22</f>
        <v>10</v>
      </c>
      <c r="O22" s="4">
        <f>'1.1_Oncologist3'!G22</f>
        <v>10</v>
      </c>
      <c r="P22" s="336"/>
      <c r="Q22" s="4">
        <f>'1.1_Oncologist1'!H22</f>
        <v>10</v>
      </c>
      <c r="R22" s="4">
        <f>'1.1_Oncologist2'!H22</f>
        <v>10</v>
      </c>
      <c r="S22" s="4">
        <f>'1.1_Oncologist3'!H22</f>
        <v>10</v>
      </c>
      <c r="T22" s="336"/>
      <c r="U22" s="4">
        <f>'1.1_Oncologist1'!I22</f>
        <v>10</v>
      </c>
      <c r="V22" s="4">
        <f>'1.1_Oncologist2'!I22</f>
        <v>7</v>
      </c>
      <c r="W22" s="4">
        <f>'1.1_Oncologist3'!I22</f>
        <v>7</v>
      </c>
      <c r="X22" s="336"/>
      <c r="Y22" s="4">
        <f>'1.1_Oncologist1'!J22</f>
        <v>0</v>
      </c>
      <c r="Z22" s="4">
        <f>'1.1_Oncologist2'!J22</f>
        <v>0</v>
      </c>
      <c r="AA22" s="4">
        <f>'1.1_Oncologist3'!J22</f>
        <v>0</v>
      </c>
      <c r="AC22" s="323"/>
      <c r="AD22" s="14" t="s">
        <v>33</v>
      </c>
      <c r="AE22" s="321"/>
      <c r="AF22" s="4">
        <f t="shared" si="0"/>
        <v>27</v>
      </c>
      <c r="AG22" s="4">
        <f t="shared" si="1"/>
        <v>30</v>
      </c>
      <c r="AH22" s="4">
        <f t="shared" si="2"/>
        <v>30</v>
      </c>
      <c r="AI22" s="4">
        <f t="shared" si="3"/>
        <v>30</v>
      </c>
      <c r="AJ22" s="4">
        <f t="shared" si="4"/>
        <v>24</v>
      </c>
      <c r="AK22" s="4">
        <f t="shared" si="5"/>
        <v>0</v>
      </c>
    </row>
    <row r="23" spans="2:37" ht="15" customHeight="1" x14ac:dyDescent="0.25">
      <c r="B23" s="323"/>
      <c r="C23" s="14" t="s">
        <v>48</v>
      </c>
      <c r="D23" s="321"/>
      <c r="E23" s="4">
        <f>'1.1_Oncologist1'!E23</f>
        <v>7</v>
      </c>
      <c r="F23" s="4">
        <f>'1.1_Oncologist2'!E23</f>
        <v>3</v>
      </c>
      <c r="G23" s="4">
        <f>'1.1_Oncologist3'!E23</f>
        <v>10</v>
      </c>
      <c r="H23" s="336"/>
      <c r="I23" s="4">
        <f>'1.1_Oncologist1'!F23</f>
        <v>10</v>
      </c>
      <c r="J23" s="4">
        <f>'1.1_Oncologist2'!F23</f>
        <v>3</v>
      </c>
      <c r="K23" s="4">
        <f>'1.1_Oncologist3'!F23</f>
        <v>10</v>
      </c>
      <c r="L23" s="336"/>
      <c r="M23" s="4">
        <f>'1.1_Oncologist1'!G23</f>
        <v>7</v>
      </c>
      <c r="N23" s="4">
        <f>'1.1_Oncologist2'!G23</f>
        <v>0</v>
      </c>
      <c r="O23" s="4">
        <f>'1.1_Oncologist3'!G23</f>
        <v>3</v>
      </c>
      <c r="P23" s="336"/>
      <c r="Q23" s="4">
        <f>'1.1_Oncologist1'!H23</f>
        <v>7</v>
      </c>
      <c r="R23" s="4">
        <f>'1.1_Oncologist2'!H23</f>
        <v>3</v>
      </c>
      <c r="S23" s="4">
        <f>'1.1_Oncologist3'!H23</f>
        <v>10</v>
      </c>
      <c r="T23" s="336"/>
      <c r="U23" s="4">
        <f>'1.1_Oncologist1'!I23</f>
        <v>7</v>
      </c>
      <c r="V23" s="4">
        <f>'1.1_Oncologist2'!I23</f>
        <v>3</v>
      </c>
      <c r="W23" s="4">
        <f>'1.1_Oncologist3'!I23</f>
        <v>7</v>
      </c>
      <c r="X23" s="336"/>
      <c r="Y23" s="4">
        <f>'1.1_Oncologist1'!J23</f>
        <v>0</v>
      </c>
      <c r="Z23" s="4">
        <f>'1.1_Oncologist2'!J23</f>
        <v>0</v>
      </c>
      <c r="AA23" s="4">
        <f>'1.1_Oncologist3'!J23</f>
        <v>0</v>
      </c>
      <c r="AC23" s="323"/>
      <c r="AD23" s="14" t="s">
        <v>48</v>
      </c>
      <c r="AE23" s="321"/>
      <c r="AF23" s="4">
        <f t="shared" si="0"/>
        <v>20</v>
      </c>
      <c r="AG23" s="4">
        <f t="shared" si="1"/>
        <v>23</v>
      </c>
      <c r="AH23" s="4">
        <f t="shared" si="2"/>
        <v>10</v>
      </c>
      <c r="AI23" s="4">
        <f t="shared" si="3"/>
        <v>20</v>
      </c>
      <c r="AJ23" s="4">
        <f t="shared" si="4"/>
        <v>17</v>
      </c>
      <c r="AK23" s="4">
        <f t="shared" si="5"/>
        <v>0</v>
      </c>
    </row>
    <row r="24" spans="2:37" ht="15" customHeight="1" x14ac:dyDescent="0.25">
      <c r="B24" s="323"/>
      <c r="C24" s="14" t="s">
        <v>57</v>
      </c>
      <c r="D24" s="321"/>
      <c r="E24" s="4">
        <f>'1.1_Oncologist1'!E24</f>
        <v>7</v>
      </c>
      <c r="F24" s="4">
        <f>'1.1_Oncologist2'!E24</f>
        <v>10</v>
      </c>
      <c r="G24" s="4">
        <f>'1.1_Oncologist3'!E24</f>
        <v>7</v>
      </c>
      <c r="H24" s="336"/>
      <c r="I24" s="4">
        <f>'1.1_Oncologist1'!F24</f>
        <v>7</v>
      </c>
      <c r="J24" s="4">
        <f>'1.1_Oncologist2'!F24</f>
        <v>10</v>
      </c>
      <c r="K24" s="4">
        <f>'1.1_Oncologist3'!F24</f>
        <v>7</v>
      </c>
      <c r="L24" s="336"/>
      <c r="M24" s="4">
        <f>'1.1_Oncologist1'!G24</f>
        <v>7</v>
      </c>
      <c r="N24" s="4">
        <f>'1.1_Oncologist2'!G24</f>
        <v>10</v>
      </c>
      <c r="O24" s="4">
        <f>'1.1_Oncologist3'!G24</f>
        <v>7</v>
      </c>
      <c r="P24" s="336"/>
      <c r="Q24" s="4">
        <f>'1.1_Oncologist1'!H24</f>
        <v>7</v>
      </c>
      <c r="R24" s="4">
        <f>'1.1_Oncologist2'!H24</f>
        <v>10</v>
      </c>
      <c r="S24" s="4">
        <f>'1.1_Oncologist3'!H24</f>
        <v>7</v>
      </c>
      <c r="T24" s="336"/>
      <c r="U24" s="4">
        <f>'1.1_Oncologist1'!I24</f>
        <v>7</v>
      </c>
      <c r="V24" s="4">
        <f>'1.1_Oncologist2'!I24</f>
        <v>10</v>
      </c>
      <c r="W24" s="4">
        <f>'1.1_Oncologist3'!I24</f>
        <v>10</v>
      </c>
      <c r="X24" s="336"/>
      <c r="Y24" s="4">
        <f>'1.1_Oncologist1'!J24</f>
        <v>0</v>
      </c>
      <c r="Z24" s="4">
        <f>'1.1_Oncologist2'!J24</f>
        <v>0</v>
      </c>
      <c r="AA24" s="4">
        <f>'1.1_Oncologist3'!J24</f>
        <v>0</v>
      </c>
      <c r="AC24" s="323"/>
      <c r="AD24" s="14" t="s">
        <v>57</v>
      </c>
      <c r="AE24" s="321"/>
      <c r="AF24" s="4">
        <f t="shared" si="0"/>
        <v>24</v>
      </c>
      <c r="AG24" s="4">
        <f t="shared" si="1"/>
        <v>24</v>
      </c>
      <c r="AH24" s="4">
        <f t="shared" si="2"/>
        <v>24</v>
      </c>
      <c r="AI24" s="4">
        <f t="shared" si="3"/>
        <v>24</v>
      </c>
      <c r="AJ24" s="4">
        <f t="shared" si="4"/>
        <v>27</v>
      </c>
      <c r="AK24" s="4">
        <f t="shared" si="5"/>
        <v>0</v>
      </c>
    </row>
    <row r="25" spans="2:37" ht="15" customHeight="1" x14ac:dyDescent="0.25">
      <c r="B25" s="323"/>
      <c r="C25" s="14" t="s">
        <v>56</v>
      </c>
      <c r="D25" s="321"/>
      <c r="E25" s="4">
        <f>'1.1_Oncologist1'!E25</f>
        <v>7</v>
      </c>
      <c r="F25" s="4">
        <f>'1.1_Oncologist2'!E25</f>
        <v>10</v>
      </c>
      <c r="G25" s="4">
        <f>'1.1_Oncologist3'!E25</f>
        <v>7</v>
      </c>
      <c r="H25" s="336"/>
      <c r="I25" s="4">
        <f>'1.1_Oncologist1'!F25</f>
        <v>7</v>
      </c>
      <c r="J25" s="4">
        <f>'1.1_Oncologist2'!F25</f>
        <v>7</v>
      </c>
      <c r="K25" s="4">
        <f>'1.1_Oncologist3'!F25</f>
        <v>7</v>
      </c>
      <c r="L25" s="336"/>
      <c r="M25" s="4">
        <f>'1.1_Oncologist1'!G25</f>
        <v>7</v>
      </c>
      <c r="N25" s="4">
        <f>'1.1_Oncologist2'!G25</f>
        <v>10</v>
      </c>
      <c r="O25" s="4">
        <f>'1.1_Oncologist3'!G25</f>
        <v>7</v>
      </c>
      <c r="P25" s="336"/>
      <c r="Q25" s="4">
        <f>'1.1_Oncologist1'!H25</f>
        <v>7</v>
      </c>
      <c r="R25" s="4">
        <f>'1.1_Oncologist2'!H25</f>
        <v>10</v>
      </c>
      <c r="S25" s="4">
        <f>'1.1_Oncologist3'!H25</f>
        <v>7</v>
      </c>
      <c r="T25" s="336"/>
      <c r="U25" s="4">
        <f>'1.1_Oncologist1'!I25</f>
        <v>7</v>
      </c>
      <c r="V25" s="4">
        <f>'1.1_Oncologist2'!I25</f>
        <v>10</v>
      </c>
      <c r="W25" s="4">
        <f>'1.1_Oncologist3'!I25</f>
        <v>10</v>
      </c>
      <c r="X25" s="336"/>
      <c r="Y25" s="4">
        <f>'1.1_Oncologist1'!J26</f>
        <v>0</v>
      </c>
      <c r="Z25" s="4">
        <f>'1.1_Oncologist2'!J26</f>
        <v>0</v>
      </c>
      <c r="AA25" s="4">
        <f>'1.1_Oncologist3'!J26</f>
        <v>0</v>
      </c>
      <c r="AC25" s="323"/>
      <c r="AD25" s="14" t="s">
        <v>56</v>
      </c>
      <c r="AE25" s="321"/>
      <c r="AF25" s="4">
        <f t="shared" si="0"/>
        <v>24</v>
      </c>
      <c r="AG25" s="4">
        <f t="shared" ref="AG25" si="6">SUM(I25,J25,K25)</f>
        <v>21</v>
      </c>
      <c r="AH25" s="4">
        <f t="shared" ref="AH25" si="7">SUM(M25,N25,O25)</f>
        <v>24</v>
      </c>
      <c r="AI25" s="4">
        <f t="shared" ref="AI25" si="8">SUM(Q25,R25,S25)</f>
        <v>24</v>
      </c>
      <c r="AJ25" s="4">
        <f t="shared" ref="AJ25" si="9">SUM(U25,V25,W25)</f>
        <v>27</v>
      </c>
      <c r="AK25" s="4">
        <f t="shared" ref="AK25" si="10">SUM(Y25,Z25,AA25)</f>
        <v>0</v>
      </c>
    </row>
    <row r="26" spans="2:37" ht="15" customHeight="1" x14ac:dyDescent="0.25">
      <c r="B26" s="323"/>
      <c r="C26" s="14" t="s">
        <v>59</v>
      </c>
      <c r="D26" s="321"/>
      <c r="E26" s="4">
        <f>'1.1_Oncologist1'!E26</f>
        <v>10</v>
      </c>
      <c r="F26" s="4">
        <f>'1.1_Oncologist2'!E26</f>
        <v>10</v>
      </c>
      <c r="G26" s="4">
        <f>'1.1_Oncologist3'!E26</f>
        <v>10</v>
      </c>
      <c r="H26" s="336"/>
      <c r="I26" s="4">
        <f>'1.1_Oncologist1'!F26</f>
        <v>10</v>
      </c>
      <c r="J26" s="4">
        <f>'1.1_Oncologist2'!F26</f>
        <v>10</v>
      </c>
      <c r="K26" s="4">
        <f>'1.1_Oncologist3'!F26</f>
        <v>10</v>
      </c>
      <c r="L26" s="336"/>
      <c r="M26" s="4">
        <f>'1.1_Oncologist1'!G26</f>
        <v>10</v>
      </c>
      <c r="N26" s="4">
        <f>'1.1_Oncologist2'!G26</f>
        <v>10</v>
      </c>
      <c r="O26" s="4">
        <f>'1.1_Oncologist3'!G26</f>
        <v>10</v>
      </c>
      <c r="P26" s="336"/>
      <c r="Q26" s="4">
        <f>'1.1_Oncologist1'!H26</f>
        <v>10</v>
      </c>
      <c r="R26" s="4">
        <f>'1.1_Oncologist2'!H26</f>
        <v>10</v>
      </c>
      <c r="S26" s="4">
        <f>'1.1_Oncologist3'!H26</f>
        <v>10</v>
      </c>
      <c r="T26" s="336"/>
      <c r="U26" s="4">
        <f>'1.1_Oncologist1'!I26</f>
        <v>10</v>
      </c>
      <c r="V26" s="4">
        <f>'1.1_Oncologist2'!I26</f>
        <v>10</v>
      </c>
      <c r="W26" s="4">
        <f>'1.1_Oncologist3'!I26</f>
        <v>10</v>
      </c>
      <c r="X26" s="336"/>
      <c r="Y26" s="4">
        <f>'1.1_Oncologist1'!J26</f>
        <v>0</v>
      </c>
      <c r="Z26" s="4">
        <f>'1.1_Oncologist2'!J26</f>
        <v>0</v>
      </c>
      <c r="AA26" s="4">
        <f>'1.1_Oncologist3'!J26</f>
        <v>0</v>
      </c>
      <c r="AC26" s="323"/>
      <c r="AD26" s="14" t="s">
        <v>59</v>
      </c>
      <c r="AE26" s="321"/>
      <c r="AF26" s="4">
        <f t="shared" si="0"/>
        <v>30</v>
      </c>
      <c r="AG26" s="4">
        <f t="shared" si="1"/>
        <v>30</v>
      </c>
      <c r="AH26" s="4">
        <f t="shared" si="2"/>
        <v>30</v>
      </c>
      <c r="AI26" s="4">
        <f t="shared" si="3"/>
        <v>30</v>
      </c>
      <c r="AJ26" s="4">
        <f t="shared" si="4"/>
        <v>30</v>
      </c>
      <c r="AK26" s="4">
        <f t="shared" si="5"/>
        <v>0</v>
      </c>
    </row>
    <row r="27" spans="2:37" ht="15" customHeight="1" x14ac:dyDescent="0.25">
      <c r="B27" s="323"/>
      <c r="C27" s="14" t="s">
        <v>58</v>
      </c>
      <c r="D27" s="321"/>
      <c r="E27" s="4">
        <f>'1.1_Oncologist1'!E27</f>
        <v>10</v>
      </c>
      <c r="F27" s="4">
        <f>'1.1_Oncologist2'!E27</f>
        <v>10</v>
      </c>
      <c r="G27" s="4">
        <f>'1.1_Oncologist3'!E27</f>
        <v>10</v>
      </c>
      <c r="H27" s="336"/>
      <c r="I27" s="4">
        <f>'1.1_Oncologist1'!F27</f>
        <v>10</v>
      </c>
      <c r="J27" s="4">
        <f>'1.1_Oncologist2'!F27</f>
        <v>10</v>
      </c>
      <c r="K27" s="4">
        <f>'1.1_Oncologist3'!F27</f>
        <v>10</v>
      </c>
      <c r="L27" s="336"/>
      <c r="M27" s="4">
        <f>'1.1_Oncologist1'!G27</f>
        <v>10</v>
      </c>
      <c r="N27" s="4">
        <f>'1.1_Oncologist2'!G27</f>
        <v>10</v>
      </c>
      <c r="O27" s="4">
        <f>'1.1_Oncologist3'!G27</f>
        <v>10</v>
      </c>
      <c r="P27" s="336"/>
      <c r="Q27" s="4">
        <f>'1.1_Oncologist1'!H27</f>
        <v>10</v>
      </c>
      <c r="R27" s="4">
        <f>'1.1_Oncologist2'!H27</f>
        <v>10</v>
      </c>
      <c r="S27" s="4">
        <f>'1.1_Oncologist3'!H27</f>
        <v>10</v>
      </c>
      <c r="T27" s="336"/>
      <c r="U27" s="4">
        <f>'1.1_Oncologist1'!I27</f>
        <v>10</v>
      </c>
      <c r="V27" s="4">
        <f>'1.1_Oncologist2'!I27</f>
        <v>10</v>
      </c>
      <c r="W27" s="4">
        <f>'1.1_Oncologist3'!I27</f>
        <v>10</v>
      </c>
      <c r="X27" s="336"/>
      <c r="Y27" s="4">
        <f>'1.1_Oncologist1'!J28</f>
        <v>0</v>
      </c>
      <c r="Z27" s="4">
        <f>'1.1_Oncologist2'!J28</f>
        <v>0</v>
      </c>
      <c r="AA27" s="4">
        <f>'1.1_Oncologist3'!J28</f>
        <v>0</v>
      </c>
      <c r="AC27" s="323"/>
      <c r="AD27" s="14" t="s">
        <v>58</v>
      </c>
      <c r="AE27" s="321"/>
      <c r="AF27" s="4">
        <f t="shared" si="0"/>
        <v>30</v>
      </c>
      <c r="AG27" s="4">
        <f t="shared" ref="AG27" si="11">SUM(I27,J27,K27)</f>
        <v>30</v>
      </c>
      <c r="AH27" s="4">
        <f t="shared" ref="AH27" si="12">SUM(M27,N27,O27)</f>
        <v>30</v>
      </c>
      <c r="AI27" s="4">
        <f t="shared" ref="AI27" si="13">SUM(Q27,R27,S27)</f>
        <v>30</v>
      </c>
      <c r="AJ27" s="4">
        <f t="shared" ref="AJ27" si="14">SUM(U27,V27,W27)</f>
        <v>30</v>
      </c>
      <c r="AK27" s="4">
        <f t="shared" ref="AK27" si="15">SUM(Y27,Z27,AA27)</f>
        <v>0</v>
      </c>
    </row>
    <row r="28" spans="2:37" ht="15" customHeight="1" x14ac:dyDescent="0.25">
      <c r="B28" s="323"/>
      <c r="C28" s="14" t="s">
        <v>60</v>
      </c>
      <c r="D28" s="321"/>
      <c r="E28" s="4">
        <f>'1.1_Oncologist1'!E28</f>
        <v>10</v>
      </c>
      <c r="F28" s="4">
        <f>'1.1_Oncologist2'!E28</f>
        <v>10</v>
      </c>
      <c r="G28" s="4">
        <f>'1.1_Oncologist3'!E28</f>
        <v>10</v>
      </c>
      <c r="H28" s="336"/>
      <c r="I28" s="4">
        <f>'1.1_Oncologist1'!F28</f>
        <v>10</v>
      </c>
      <c r="J28" s="4">
        <f>'1.1_Oncologist2'!F28</f>
        <v>10</v>
      </c>
      <c r="K28" s="4">
        <f>'1.1_Oncologist3'!F28</f>
        <v>10</v>
      </c>
      <c r="L28" s="336"/>
      <c r="M28" s="4">
        <f>'1.1_Oncologist1'!G28</f>
        <v>10</v>
      </c>
      <c r="N28" s="4">
        <f>'1.1_Oncologist2'!G28</f>
        <v>10</v>
      </c>
      <c r="O28" s="4">
        <f>'1.1_Oncologist3'!G28</f>
        <v>10</v>
      </c>
      <c r="P28" s="336"/>
      <c r="Q28" s="4">
        <f>'1.1_Oncologist1'!H28</f>
        <v>10</v>
      </c>
      <c r="R28" s="4">
        <f>'1.1_Oncologist2'!H28</f>
        <v>10</v>
      </c>
      <c r="S28" s="4">
        <f>'1.1_Oncologist3'!H28</f>
        <v>10</v>
      </c>
      <c r="T28" s="336"/>
      <c r="U28" s="4">
        <f>'1.1_Oncologist1'!I28</f>
        <v>0</v>
      </c>
      <c r="V28" s="4">
        <f>'1.1_Oncologist2'!I28</f>
        <v>0</v>
      </c>
      <c r="W28" s="4">
        <f>'1.1_Oncologist3'!I28</f>
        <v>0</v>
      </c>
      <c r="X28" s="336"/>
      <c r="Y28" s="4">
        <f>'1.1_Oncologist1'!J28</f>
        <v>0</v>
      </c>
      <c r="Z28" s="4">
        <f>'1.1_Oncologist2'!J28</f>
        <v>0</v>
      </c>
      <c r="AA28" s="4">
        <f>'1.1_Oncologist3'!J28</f>
        <v>0</v>
      </c>
      <c r="AC28" s="323"/>
      <c r="AD28" s="14" t="s">
        <v>60</v>
      </c>
      <c r="AE28" s="321"/>
      <c r="AF28" s="4">
        <f t="shared" si="0"/>
        <v>30</v>
      </c>
      <c r="AG28" s="4">
        <f t="shared" si="1"/>
        <v>30</v>
      </c>
      <c r="AH28" s="4">
        <f t="shared" si="2"/>
        <v>30</v>
      </c>
      <c r="AI28" s="4">
        <f t="shared" si="3"/>
        <v>30</v>
      </c>
      <c r="AJ28" s="4">
        <f t="shared" si="4"/>
        <v>0</v>
      </c>
      <c r="AK28" s="4">
        <f t="shared" si="5"/>
        <v>0</v>
      </c>
    </row>
    <row r="29" spans="2:37" ht="15" customHeight="1" x14ac:dyDescent="0.25">
      <c r="B29" s="323"/>
      <c r="C29" s="14" t="s">
        <v>61</v>
      </c>
      <c r="D29" s="321"/>
      <c r="E29" s="4">
        <f>'1.1_Oncologist1'!E29</f>
        <v>10</v>
      </c>
      <c r="F29" s="4">
        <f>'1.1_Oncologist2'!E29</f>
        <v>10</v>
      </c>
      <c r="G29" s="4">
        <f>'1.1_Oncologist3'!E29</f>
        <v>10</v>
      </c>
      <c r="H29" s="336"/>
      <c r="I29" s="4">
        <f>'1.1_Oncologist1'!F29</f>
        <v>10</v>
      </c>
      <c r="J29" s="4">
        <f>'1.1_Oncologist2'!F29</f>
        <v>10</v>
      </c>
      <c r="K29" s="4">
        <f>'1.1_Oncologist3'!F29</f>
        <v>10</v>
      </c>
      <c r="L29" s="336"/>
      <c r="M29" s="4">
        <f>'1.1_Oncologist1'!G29</f>
        <v>10</v>
      </c>
      <c r="N29" s="4">
        <f>'1.1_Oncologist2'!G29</f>
        <v>10</v>
      </c>
      <c r="O29" s="4">
        <f>'1.1_Oncologist3'!G29</f>
        <v>10</v>
      </c>
      <c r="P29" s="336"/>
      <c r="Q29" s="4">
        <f>'1.1_Oncologist1'!H29</f>
        <v>10</v>
      </c>
      <c r="R29" s="4">
        <f>'1.1_Oncologist2'!H29</f>
        <v>10</v>
      </c>
      <c r="S29" s="4">
        <f>'1.1_Oncologist3'!H29</f>
        <v>10</v>
      </c>
      <c r="T29" s="336"/>
      <c r="U29" s="4">
        <f>'1.1_Oncologist1'!I29</f>
        <v>0</v>
      </c>
      <c r="V29" s="4">
        <f>'1.1_Oncologist2'!I29</f>
        <v>0</v>
      </c>
      <c r="W29" s="4">
        <f>'1.1_Oncologist3'!I29</f>
        <v>0</v>
      </c>
      <c r="X29" s="336"/>
      <c r="Y29" s="4">
        <f>'1.1_Oncologist1'!J29</f>
        <v>0</v>
      </c>
      <c r="Z29" s="4">
        <f>'1.1_Oncologist2'!J30</f>
        <v>0</v>
      </c>
      <c r="AA29" s="4">
        <f>'1.1_Oncologist3'!J30</f>
        <v>0</v>
      </c>
      <c r="AC29" s="323"/>
      <c r="AD29" s="14" t="s">
        <v>61</v>
      </c>
      <c r="AE29" s="321"/>
      <c r="AF29" s="4">
        <f t="shared" si="0"/>
        <v>30</v>
      </c>
      <c r="AG29" s="4">
        <f t="shared" ref="AG29" si="16">SUM(I29,J29,K29)</f>
        <v>30</v>
      </c>
      <c r="AH29" s="4">
        <f t="shared" ref="AH29" si="17">SUM(M29,N29,O29)</f>
        <v>30</v>
      </c>
      <c r="AI29" s="4">
        <f t="shared" ref="AI29" si="18">SUM(Q29,R29,S29)</f>
        <v>30</v>
      </c>
      <c r="AJ29" s="4">
        <f t="shared" ref="AJ29" si="19">SUM(U29,V29,W29)</f>
        <v>0</v>
      </c>
      <c r="AK29" s="4">
        <f t="shared" ref="AK29" si="20">SUM(Y29,Z29,AA29)</f>
        <v>0</v>
      </c>
    </row>
    <row r="30" spans="2:37" ht="15" customHeight="1" x14ac:dyDescent="0.25">
      <c r="B30" s="323"/>
      <c r="C30" s="14" t="s">
        <v>47</v>
      </c>
      <c r="D30" s="321"/>
      <c r="E30" s="4">
        <f>'1.1_Oncologist1'!E30</f>
        <v>7</v>
      </c>
      <c r="F30" s="4">
        <f>'1.1_Oncologist2'!E30</f>
        <v>7</v>
      </c>
      <c r="G30" s="4">
        <f>'1.1_Oncologist3'!E30</f>
        <v>10</v>
      </c>
      <c r="H30" s="336"/>
      <c r="I30" s="4">
        <f>'1.1_Oncologist1'!F30</f>
        <v>7</v>
      </c>
      <c r="J30" s="4">
        <f>'1.1_Oncologist2'!F30</f>
        <v>7</v>
      </c>
      <c r="K30" s="4">
        <f>'1.1_Oncologist3'!F30</f>
        <v>10</v>
      </c>
      <c r="L30" s="336"/>
      <c r="M30" s="4">
        <f>'1.1_Oncologist1'!G30</f>
        <v>0</v>
      </c>
      <c r="N30" s="4">
        <f>'1.1_Oncologist2'!G30</f>
        <v>0</v>
      </c>
      <c r="O30" s="4">
        <f>'1.1_Oncologist3'!G30</f>
        <v>0</v>
      </c>
      <c r="P30" s="336"/>
      <c r="Q30" s="4">
        <f>'1.1_Oncologist1'!H30</f>
        <v>10</v>
      </c>
      <c r="R30" s="4">
        <f>'1.1_Oncologist2'!H30</f>
        <v>7</v>
      </c>
      <c r="S30" s="4">
        <f>'1.1_Oncologist3'!H30</f>
        <v>10</v>
      </c>
      <c r="T30" s="336"/>
      <c r="U30" s="4">
        <f>'1.1_Oncologist1'!I30</f>
        <v>7</v>
      </c>
      <c r="V30" s="4">
        <f>'1.1_Oncologist2'!I30</f>
        <v>7</v>
      </c>
      <c r="W30" s="4">
        <f>'1.1_Oncologist3'!I30</f>
        <v>10</v>
      </c>
      <c r="X30" s="336"/>
      <c r="Y30" s="4">
        <f>'1.1_Oncologist1'!J30</f>
        <v>0</v>
      </c>
      <c r="Z30" s="4">
        <f>'1.1_Oncologist2'!J30</f>
        <v>0</v>
      </c>
      <c r="AA30" s="4">
        <f>'1.1_Oncologist3'!J30</f>
        <v>0</v>
      </c>
      <c r="AC30" s="323"/>
      <c r="AD30" s="14" t="s">
        <v>47</v>
      </c>
      <c r="AE30" s="321"/>
      <c r="AF30" s="4">
        <f t="shared" si="0"/>
        <v>24</v>
      </c>
      <c r="AG30" s="4">
        <f t="shared" si="1"/>
        <v>24</v>
      </c>
      <c r="AH30" s="4">
        <f t="shared" si="2"/>
        <v>0</v>
      </c>
      <c r="AI30" s="4">
        <f t="shared" si="3"/>
        <v>27</v>
      </c>
      <c r="AJ30" s="4">
        <f t="shared" si="4"/>
        <v>24</v>
      </c>
      <c r="AK30" s="4">
        <f t="shared" si="5"/>
        <v>0</v>
      </c>
    </row>
    <row r="31" spans="2:37" ht="15" customHeight="1" x14ac:dyDescent="0.25">
      <c r="B31" s="323"/>
      <c r="C31" s="14" t="s">
        <v>62</v>
      </c>
      <c r="D31" s="321"/>
      <c r="E31" s="4">
        <f>'1.1_Oncologist1'!E31</f>
        <v>10</v>
      </c>
      <c r="F31" s="4">
        <f>'1.1_Oncologist2'!E31</f>
        <v>7</v>
      </c>
      <c r="G31" s="4">
        <f>'1.1_Oncologist3'!E31</f>
        <v>10</v>
      </c>
      <c r="H31" s="336"/>
      <c r="I31" s="4">
        <f>'1.1_Oncologist1'!F31</f>
        <v>10</v>
      </c>
      <c r="J31" s="4">
        <f>'1.1_Oncologist2'!F31</f>
        <v>10</v>
      </c>
      <c r="K31" s="4">
        <f>'1.1_Oncologist3'!F31</f>
        <v>10</v>
      </c>
      <c r="L31" s="336"/>
      <c r="M31" s="4">
        <f>'1.1_Oncologist1'!G31</f>
        <v>10</v>
      </c>
      <c r="N31" s="4">
        <f>'1.1_Oncologist2'!G31</f>
        <v>10</v>
      </c>
      <c r="O31" s="4">
        <f>'1.1_Oncologist3'!G31</f>
        <v>10</v>
      </c>
      <c r="P31" s="336"/>
      <c r="Q31" s="4">
        <f>'1.1_Oncologist1'!H31</f>
        <v>10</v>
      </c>
      <c r="R31" s="4">
        <f>'1.1_Oncologist2'!H31</f>
        <v>10</v>
      </c>
      <c r="S31" s="4">
        <f>'1.1_Oncologist3'!H31</f>
        <v>10</v>
      </c>
      <c r="T31" s="336"/>
      <c r="U31" s="4">
        <f>'1.1_Oncologist1'!I31</f>
        <v>10</v>
      </c>
      <c r="V31" s="4">
        <f>'1.1_Oncologist2'!I31</f>
        <v>10</v>
      </c>
      <c r="W31" s="4">
        <f>'1.1_Oncologist3'!I31</f>
        <v>10</v>
      </c>
      <c r="X31" s="336"/>
      <c r="Y31" s="4">
        <f>'1.1_Oncologist1'!J31</f>
        <v>0</v>
      </c>
      <c r="Z31" s="4">
        <f>'1.1_Oncologist2'!J31</f>
        <v>0</v>
      </c>
      <c r="AA31" s="4">
        <f>'1.1_Oncologist3'!J31</f>
        <v>0</v>
      </c>
      <c r="AC31" s="323"/>
      <c r="AD31" s="14" t="s">
        <v>62</v>
      </c>
      <c r="AE31" s="321"/>
      <c r="AF31" s="4">
        <f t="shared" si="0"/>
        <v>27</v>
      </c>
      <c r="AG31" s="4">
        <f t="shared" si="1"/>
        <v>30</v>
      </c>
      <c r="AH31" s="4">
        <f t="shared" si="2"/>
        <v>30</v>
      </c>
      <c r="AI31" s="4">
        <f t="shared" si="3"/>
        <v>30</v>
      </c>
      <c r="AJ31" s="4">
        <f t="shared" si="4"/>
        <v>30</v>
      </c>
      <c r="AK31" s="4">
        <f t="shared" si="5"/>
        <v>0</v>
      </c>
    </row>
    <row r="32" spans="2:37" ht="15" customHeight="1" x14ac:dyDescent="0.25">
      <c r="B32" s="323"/>
      <c r="C32" s="14" t="s">
        <v>63</v>
      </c>
      <c r="D32" s="321"/>
      <c r="E32" s="4">
        <f>'1.1_Oncologist1'!E32</f>
        <v>10</v>
      </c>
      <c r="F32" s="4">
        <f>'1.1_Oncologist2'!E32</f>
        <v>10</v>
      </c>
      <c r="G32" s="4">
        <f>'1.1_Oncologist3'!E32</f>
        <v>10</v>
      </c>
      <c r="H32" s="336"/>
      <c r="I32" s="4">
        <f>'1.1_Oncologist1'!F32</f>
        <v>10</v>
      </c>
      <c r="J32" s="4">
        <f>'1.1_Oncologist2'!F32</f>
        <v>10</v>
      </c>
      <c r="K32" s="4">
        <f>'1.1_Oncologist3'!F32</f>
        <v>10</v>
      </c>
      <c r="L32" s="336"/>
      <c r="M32" s="4">
        <f>'1.1_Oncologist1'!G32</f>
        <v>10</v>
      </c>
      <c r="N32" s="4">
        <f>'1.1_Oncologist2'!G32</f>
        <v>10</v>
      </c>
      <c r="O32" s="4">
        <f>'1.1_Oncologist3'!G32</f>
        <v>10</v>
      </c>
      <c r="P32" s="336"/>
      <c r="Q32" s="4">
        <f>'1.1_Oncologist1'!H32</f>
        <v>10</v>
      </c>
      <c r="R32" s="4">
        <f>'1.1_Oncologist2'!H32</f>
        <v>10</v>
      </c>
      <c r="S32" s="4">
        <f>'1.1_Oncologist3'!H32</f>
        <v>10</v>
      </c>
      <c r="T32" s="336"/>
      <c r="U32" s="4">
        <f>'1.1_Oncologist1'!I32</f>
        <v>10</v>
      </c>
      <c r="V32" s="4">
        <f>'1.1_Oncologist2'!I32</f>
        <v>10</v>
      </c>
      <c r="W32" s="4">
        <f>'1.1_Oncologist3'!I32</f>
        <v>10</v>
      </c>
      <c r="X32" s="336"/>
      <c r="Y32" s="4">
        <f>'1.1_Oncologist1'!J32</f>
        <v>0</v>
      </c>
      <c r="Z32" s="4">
        <f>'1.1_Oncologist2'!J32</f>
        <v>0</v>
      </c>
      <c r="AA32" s="4">
        <f>'1.1_Oncologist3'!J32</f>
        <v>0</v>
      </c>
      <c r="AC32" s="323"/>
      <c r="AD32" s="14" t="s">
        <v>63</v>
      </c>
      <c r="AE32" s="321"/>
      <c r="AF32" s="4">
        <f t="shared" si="0"/>
        <v>30</v>
      </c>
      <c r="AG32" s="4">
        <f t="shared" ref="AG32" si="21">SUM(I32,J32,K32)</f>
        <v>30</v>
      </c>
      <c r="AH32" s="4">
        <f t="shared" ref="AH32" si="22">SUM(M32,N32,O32)</f>
        <v>30</v>
      </c>
      <c r="AI32" s="4">
        <f t="shared" ref="AI32" si="23">SUM(Q32,R32,S32)</f>
        <v>30</v>
      </c>
      <c r="AJ32" s="4">
        <f t="shared" ref="AJ32" si="24">SUM(U32,V32,W32)</f>
        <v>30</v>
      </c>
      <c r="AK32" s="4">
        <f t="shared" ref="AK32" si="25">SUM(Y32,Z32,AA32)</f>
        <v>0</v>
      </c>
    </row>
    <row r="33" spans="2:37" ht="15" customHeight="1" x14ac:dyDescent="0.25">
      <c r="B33" s="323"/>
      <c r="C33" s="14" t="s">
        <v>34</v>
      </c>
      <c r="D33" s="321"/>
      <c r="E33" s="4">
        <f>'1.1_Oncologist1'!E33</f>
        <v>10</v>
      </c>
      <c r="F33" s="4">
        <f>'1.1_Oncologist2'!E33</f>
        <v>7</v>
      </c>
      <c r="G33" s="4">
        <f>'1.1_Oncologist3'!E33</f>
        <v>10</v>
      </c>
      <c r="H33" s="336"/>
      <c r="I33" s="4">
        <f>'1.1_Oncologist1'!F33</f>
        <v>10</v>
      </c>
      <c r="J33" s="4">
        <f>'1.1_Oncologist2'!F33</f>
        <v>7</v>
      </c>
      <c r="K33" s="4">
        <f>'1.1_Oncologist3'!F33</f>
        <v>10</v>
      </c>
      <c r="L33" s="336"/>
      <c r="M33" s="4">
        <f>'1.1_Oncologist1'!G33</f>
        <v>10</v>
      </c>
      <c r="N33" s="4">
        <f>'1.1_Oncologist2'!G33</f>
        <v>7</v>
      </c>
      <c r="O33" s="4">
        <f>'1.1_Oncologist3'!G33</f>
        <v>10</v>
      </c>
      <c r="P33" s="336"/>
      <c r="Q33" s="4">
        <f>'1.1_Oncologist1'!H33</f>
        <v>10</v>
      </c>
      <c r="R33" s="4">
        <f>'1.1_Oncologist2'!H33</f>
        <v>7</v>
      </c>
      <c r="S33" s="4">
        <f>'1.1_Oncologist3'!H33</f>
        <v>10</v>
      </c>
      <c r="T33" s="336"/>
      <c r="U33" s="4">
        <f>'1.1_Oncologist1'!I33</f>
        <v>10</v>
      </c>
      <c r="V33" s="4">
        <f>'1.1_Oncologist2'!I33</f>
        <v>3</v>
      </c>
      <c r="W33" s="4">
        <f>'1.1_Oncologist3'!I33</f>
        <v>10</v>
      </c>
      <c r="X33" s="336"/>
      <c r="Y33" s="4">
        <f>'1.1_Oncologist1'!J33</f>
        <v>0</v>
      </c>
      <c r="Z33" s="4">
        <f>'1.1_Oncologist2'!J33</f>
        <v>0</v>
      </c>
      <c r="AA33" s="4">
        <f>'1.1_Oncologist3'!J33</f>
        <v>0</v>
      </c>
      <c r="AC33" s="323"/>
      <c r="AD33" s="14" t="s">
        <v>34</v>
      </c>
      <c r="AE33" s="321"/>
      <c r="AF33" s="4">
        <f t="shared" si="0"/>
        <v>27</v>
      </c>
      <c r="AG33" s="4">
        <f t="shared" si="1"/>
        <v>27</v>
      </c>
      <c r="AH33" s="4">
        <f t="shared" si="2"/>
        <v>27</v>
      </c>
      <c r="AI33" s="4">
        <f t="shared" si="3"/>
        <v>27</v>
      </c>
      <c r="AJ33" s="4">
        <f t="shared" si="4"/>
        <v>23</v>
      </c>
      <c r="AK33" s="4">
        <f t="shared" si="5"/>
        <v>0</v>
      </c>
    </row>
    <row r="34" spans="2:37" ht="15" customHeight="1" x14ac:dyDescent="0.25">
      <c r="B34" s="323"/>
      <c r="C34" s="14" t="s">
        <v>49</v>
      </c>
      <c r="D34" s="321"/>
      <c r="E34" s="4">
        <f>'1.1_Oncologist1'!E34</f>
        <v>10</v>
      </c>
      <c r="F34" s="4">
        <f>'1.1_Oncologist2'!E34</f>
        <v>10</v>
      </c>
      <c r="G34" s="4">
        <f>'1.1_Oncologist3'!E34</f>
        <v>10</v>
      </c>
      <c r="H34" s="336"/>
      <c r="I34" s="4">
        <f>'1.1_Oncologist1'!F34</f>
        <v>10</v>
      </c>
      <c r="J34" s="4">
        <f>'1.1_Oncologist2'!F34</f>
        <v>10</v>
      </c>
      <c r="K34" s="4">
        <f>'1.1_Oncologist3'!F34</f>
        <v>10</v>
      </c>
      <c r="L34" s="336"/>
      <c r="M34" s="4">
        <f>'1.1_Oncologist1'!G34</f>
        <v>10</v>
      </c>
      <c r="N34" s="4">
        <f>'1.1_Oncologist2'!G34</f>
        <v>10</v>
      </c>
      <c r="O34" s="4">
        <f>'1.1_Oncologist3'!G34</f>
        <v>10</v>
      </c>
      <c r="P34" s="336"/>
      <c r="Q34" s="4">
        <f>'1.1_Oncologist1'!H34</f>
        <v>10</v>
      </c>
      <c r="R34" s="4">
        <f>'1.1_Oncologist2'!H34</f>
        <v>10</v>
      </c>
      <c r="S34" s="4">
        <f>'1.1_Oncologist3'!H34</f>
        <v>10</v>
      </c>
      <c r="T34" s="336"/>
      <c r="U34" s="4">
        <f>'1.1_Oncologist1'!I34</f>
        <v>7</v>
      </c>
      <c r="V34" s="4">
        <f>'1.1_Oncologist2'!I34</f>
        <v>7</v>
      </c>
      <c r="W34" s="4">
        <f>'1.1_Oncologist3'!I34</f>
        <v>7</v>
      </c>
      <c r="X34" s="336"/>
      <c r="Y34" s="4">
        <f>'1.1_Oncologist1'!J34</f>
        <v>0</v>
      </c>
      <c r="Z34" s="4">
        <f>'1.1_Oncologist2'!J34</f>
        <v>0</v>
      </c>
      <c r="AA34" s="4">
        <f>'1.1_Oncologist3'!J34</f>
        <v>0</v>
      </c>
      <c r="AC34" s="323"/>
      <c r="AD34" s="14" t="s">
        <v>49</v>
      </c>
      <c r="AE34" s="321"/>
      <c r="AF34" s="4">
        <f t="shared" si="0"/>
        <v>30</v>
      </c>
      <c r="AG34" s="4">
        <f t="shared" si="1"/>
        <v>30</v>
      </c>
      <c r="AH34" s="4">
        <f t="shared" si="2"/>
        <v>30</v>
      </c>
      <c r="AI34" s="4">
        <f t="shared" si="3"/>
        <v>30</v>
      </c>
      <c r="AJ34" s="4">
        <f t="shared" si="4"/>
        <v>21</v>
      </c>
      <c r="AK34" s="4">
        <f t="shared" si="5"/>
        <v>0</v>
      </c>
    </row>
    <row r="35" spans="2:37" ht="15" customHeight="1" x14ac:dyDescent="0.25">
      <c r="B35" s="323"/>
      <c r="C35" s="14" t="s">
        <v>64</v>
      </c>
      <c r="D35" s="321"/>
      <c r="E35" s="4">
        <f>'1.1_Oncologist1'!E35</f>
        <v>10</v>
      </c>
      <c r="F35" s="4">
        <f>'1.1_Oncologist2'!E35</f>
        <v>7</v>
      </c>
      <c r="G35" s="4">
        <f>'1.1_Oncologist3'!E35</f>
        <v>10</v>
      </c>
      <c r="H35" s="336"/>
      <c r="I35" s="4">
        <f>'1.1_Oncologist1'!F35</f>
        <v>7</v>
      </c>
      <c r="J35" s="4">
        <f>'1.1_Oncologist2'!F35</f>
        <v>7</v>
      </c>
      <c r="K35" s="4">
        <f>'1.1_Oncologist3'!F35</f>
        <v>10</v>
      </c>
      <c r="L35" s="336"/>
      <c r="M35" s="4">
        <f>'1.1_Oncologist1'!G35</f>
        <v>7</v>
      </c>
      <c r="N35" s="4">
        <f>'1.1_Oncologist2'!G35</f>
        <v>7</v>
      </c>
      <c r="O35" s="4">
        <f>'1.1_Oncologist3'!G35</f>
        <v>10</v>
      </c>
      <c r="P35" s="336"/>
      <c r="Q35" s="4">
        <f>'1.1_Oncologist1'!H35</f>
        <v>10</v>
      </c>
      <c r="R35" s="4">
        <f>'1.1_Oncologist2'!H35</f>
        <v>7</v>
      </c>
      <c r="S35" s="4">
        <f>'1.1_Oncologist3'!H35</f>
        <v>10</v>
      </c>
      <c r="T35" s="336"/>
      <c r="U35" s="4">
        <f>'1.1_Oncologist1'!I35</f>
        <v>7</v>
      </c>
      <c r="V35" s="4">
        <f>'1.1_Oncologist2'!I35</f>
        <v>7</v>
      </c>
      <c r="W35" s="4">
        <f>'1.1_Oncologist3'!I35</f>
        <v>7</v>
      </c>
      <c r="X35" s="336"/>
      <c r="Y35" s="4">
        <f>'1.1_Oncologist1'!J35</f>
        <v>0</v>
      </c>
      <c r="Z35" s="4">
        <f>'1.1_Oncologist2'!J35</f>
        <v>0</v>
      </c>
      <c r="AA35" s="4">
        <f>'1.1_Oncologist3'!J35</f>
        <v>0</v>
      </c>
      <c r="AC35" s="323"/>
      <c r="AD35" s="14" t="s">
        <v>64</v>
      </c>
      <c r="AE35" s="321"/>
      <c r="AF35" s="4">
        <f t="shared" si="0"/>
        <v>27</v>
      </c>
      <c r="AG35" s="4">
        <f t="shared" si="1"/>
        <v>24</v>
      </c>
      <c r="AH35" s="4">
        <f t="shared" si="2"/>
        <v>24</v>
      </c>
      <c r="AI35" s="4">
        <f t="shared" si="3"/>
        <v>27</v>
      </c>
      <c r="AJ35" s="4">
        <f t="shared" si="4"/>
        <v>21</v>
      </c>
      <c r="AK35" s="4">
        <f t="shared" si="5"/>
        <v>0</v>
      </c>
    </row>
    <row r="36" spans="2:37" ht="15" customHeight="1" x14ac:dyDescent="0.25">
      <c r="B36" s="323"/>
      <c r="C36" s="14" t="s">
        <v>65</v>
      </c>
      <c r="D36" s="321"/>
      <c r="E36" s="4">
        <f>'1.1_Oncologist1'!E36</f>
        <v>10</v>
      </c>
      <c r="F36" s="4">
        <f>'1.1_Oncologist2'!E36</f>
        <v>10</v>
      </c>
      <c r="G36" s="4">
        <f>'1.1_Oncologist3'!E36</f>
        <v>10</v>
      </c>
      <c r="H36" s="336"/>
      <c r="I36" s="4">
        <f>'1.1_Oncologist1'!F36</f>
        <v>7</v>
      </c>
      <c r="J36" s="4">
        <f>'1.1_Oncologist2'!F36</f>
        <v>7</v>
      </c>
      <c r="K36" s="4">
        <f>'1.1_Oncologist3'!F36</f>
        <v>10</v>
      </c>
      <c r="L36" s="336"/>
      <c r="M36" s="4">
        <f>'1.1_Oncologist1'!G36</f>
        <v>7</v>
      </c>
      <c r="N36" s="4">
        <f>'1.1_Oncologist2'!G36</f>
        <v>7</v>
      </c>
      <c r="O36" s="4">
        <f>'1.1_Oncologist3'!G36</f>
        <v>10</v>
      </c>
      <c r="P36" s="336"/>
      <c r="Q36" s="4">
        <f>'1.1_Oncologist1'!H36</f>
        <v>10</v>
      </c>
      <c r="R36" s="4">
        <f>'1.1_Oncologist2'!H36</f>
        <v>7</v>
      </c>
      <c r="S36" s="4">
        <f>'1.1_Oncologist3'!H36</f>
        <v>10</v>
      </c>
      <c r="T36" s="336"/>
      <c r="U36" s="4">
        <f>'1.1_Oncologist1'!I36</f>
        <v>7</v>
      </c>
      <c r="V36" s="4">
        <f>'1.1_Oncologist2'!I36</f>
        <v>7</v>
      </c>
      <c r="W36" s="4">
        <f>'1.1_Oncologist3'!I36</f>
        <v>10</v>
      </c>
      <c r="X36" s="336"/>
      <c r="Y36" s="4">
        <f>'1.1_Oncologist1'!J36</f>
        <v>0</v>
      </c>
      <c r="Z36" s="4">
        <f>'1.1_Oncologist2'!J36</f>
        <v>0</v>
      </c>
      <c r="AA36" s="4">
        <f>'1.1_Oncologist3'!J36</f>
        <v>0</v>
      </c>
      <c r="AC36" s="323"/>
      <c r="AD36" s="14" t="s">
        <v>65</v>
      </c>
      <c r="AE36" s="321"/>
      <c r="AF36" s="4">
        <f t="shared" si="0"/>
        <v>30</v>
      </c>
      <c r="AG36" s="4">
        <f t="shared" ref="AG36" si="26">SUM(I36,J36,K36)</f>
        <v>24</v>
      </c>
      <c r="AH36" s="4">
        <f t="shared" ref="AH36" si="27">SUM(M36,N36,O36)</f>
        <v>24</v>
      </c>
      <c r="AI36" s="4">
        <f t="shared" ref="AI36" si="28">SUM(Q36,R36,S36)</f>
        <v>27</v>
      </c>
      <c r="AJ36" s="4">
        <f t="shared" ref="AJ36" si="29">SUM(U36,V36,W36)</f>
        <v>24</v>
      </c>
      <c r="AK36" s="4">
        <f t="shared" ref="AK36" si="30">SUM(Y36,Z36,AA36)</f>
        <v>0</v>
      </c>
    </row>
    <row r="37" spans="2:37" ht="15" customHeight="1" x14ac:dyDescent="0.25">
      <c r="B37" s="323"/>
      <c r="C37" s="14" t="s">
        <v>50</v>
      </c>
      <c r="D37" s="321"/>
      <c r="E37" s="4">
        <f>'1.1_Oncologist1'!E37</f>
        <v>7</v>
      </c>
      <c r="F37" s="4">
        <f>'1.1_Oncologist2'!E37</f>
        <v>7</v>
      </c>
      <c r="G37" s="4">
        <f>'1.1_Oncologist3'!E37</f>
        <v>7</v>
      </c>
      <c r="H37" s="336"/>
      <c r="I37" s="4">
        <f>'1.1_Oncologist1'!F37</f>
        <v>10</v>
      </c>
      <c r="J37" s="4">
        <f>'1.1_Oncologist2'!F37</f>
        <v>7</v>
      </c>
      <c r="K37" s="4">
        <f>'1.1_Oncologist3'!F37</f>
        <v>10</v>
      </c>
      <c r="L37" s="336"/>
      <c r="M37" s="4">
        <f>'1.1_Oncologist1'!G37</f>
        <v>10</v>
      </c>
      <c r="N37" s="4">
        <f>'1.1_Oncologist2'!G37</f>
        <v>7</v>
      </c>
      <c r="O37" s="4">
        <f>'1.1_Oncologist3'!G37</f>
        <v>10</v>
      </c>
      <c r="P37" s="336"/>
      <c r="Q37" s="4">
        <f>'1.1_Oncologist1'!H37</f>
        <v>10</v>
      </c>
      <c r="R37" s="4">
        <f>'1.1_Oncologist2'!H37</f>
        <v>7</v>
      </c>
      <c r="S37" s="4">
        <f>'1.1_Oncologist3'!H37</f>
        <v>7</v>
      </c>
      <c r="T37" s="336"/>
      <c r="U37" s="4">
        <f>'1.1_Oncologist1'!I37</f>
        <v>7</v>
      </c>
      <c r="V37" s="4">
        <f>'1.1_Oncologist2'!I37</f>
        <v>7</v>
      </c>
      <c r="W37" s="4">
        <f>'1.1_Oncologist3'!I37</f>
        <v>10</v>
      </c>
      <c r="X37" s="336"/>
      <c r="Y37" s="4">
        <f>'1.1_Oncologist1'!J37</f>
        <v>0</v>
      </c>
      <c r="Z37" s="4">
        <f>'1.1_Oncologist2'!J37</f>
        <v>0</v>
      </c>
      <c r="AA37" s="4">
        <f>'1.1_Oncologist3'!J37</f>
        <v>0</v>
      </c>
      <c r="AC37" s="323"/>
      <c r="AD37" s="14" t="s">
        <v>50</v>
      </c>
      <c r="AE37" s="321"/>
      <c r="AF37" s="4">
        <f t="shared" si="0"/>
        <v>21</v>
      </c>
      <c r="AG37" s="4">
        <f t="shared" si="1"/>
        <v>27</v>
      </c>
      <c r="AH37" s="4">
        <f t="shared" si="2"/>
        <v>27</v>
      </c>
      <c r="AI37" s="4">
        <f t="shared" si="3"/>
        <v>24</v>
      </c>
      <c r="AJ37" s="4">
        <f t="shared" si="4"/>
        <v>24</v>
      </c>
      <c r="AK37" s="4">
        <f t="shared" si="5"/>
        <v>0</v>
      </c>
    </row>
    <row r="38" spans="2:37" ht="15" customHeight="1" x14ac:dyDescent="0.25">
      <c r="B38" s="323"/>
      <c r="C38" s="14" t="s">
        <v>66</v>
      </c>
      <c r="D38" s="321"/>
      <c r="E38" s="4">
        <f>'1.1_Oncologist1'!E38</f>
        <v>10</v>
      </c>
      <c r="F38" s="4">
        <f>'1.1_Oncologist2'!E38</f>
        <v>7</v>
      </c>
      <c r="G38" s="4">
        <f>'1.1_Oncologist3'!E38</f>
        <v>10</v>
      </c>
      <c r="H38" s="336"/>
      <c r="I38" s="4">
        <f>'1.1_Oncologist1'!F38</f>
        <v>10</v>
      </c>
      <c r="J38" s="4">
        <f>'1.1_Oncologist2'!F38</f>
        <v>7</v>
      </c>
      <c r="K38" s="4">
        <f>'1.1_Oncologist3'!F38</f>
        <v>10</v>
      </c>
      <c r="L38" s="336"/>
      <c r="M38" s="4">
        <f>'1.1_Oncologist1'!G38</f>
        <v>10</v>
      </c>
      <c r="N38" s="4">
        <f>'1.1_Oncologist2'!G38</f>
        <v>7</v>
      </c>
      <c r="O38" s="4">
        <f>'1.1_Oncologist3'!G38</f>
        <v>10</v>
      </c>
      <c r="P38" s="336"/>
      <c r="Q38" s="4">
        <f>'1.1_Oncologist1'!H38</f>
        <v>10</v>
      </c>
      <c r="R38" s="4">
        <f>'1.1_Oncologist2'!H38</f>
        <v>7</v>
      </c>
      <c r="S38" s="4">
        <f>'1.1_Oncologist3'!H38</f>
        <v>10</v>
      </c>
      <c r="T38" s="336"/>
      <c r="U38" s="4">
        <f>'1.1_Oncologist1'!I38</f>
        <v>10</v>
      </c>
      <c r="V38" s="4">
        <f>'1.1_Oncologist2'!I38</f>
        <v>7</v>
      </c>
      <c r="W38" s="4">
        <f>'1.1_Oncologist3'!I38</f>
        <v>10</v>
      </c>
      <c r="X38" s="336"/>
      <c r="Y38" s="4">
        <f>'1.1_Oncologist1'!J38</f>
        <v>0</v>
      </c>
      <c r="Z38" s="4">
        <f>'1.1_Oncologist2'!J38</f>
        <v>0</v>
      </c>
      <c r="AA38" s="4">
        <f>'1.1_Oncologist3'!J38</f>
        <v>0</v>
      </c>
      <c r="AC38" s="323"/>
      <c r="AD38" s="14" t="s">
        <v>66</v>
      </c>
      <c r="AE38" s="321"/>
      <c r="AF38" s="4">
        <f t="shared" si="0"/>
        <v>27</v>
      </c>
      <c r="AG38" s="4">
        <f t="shared" si="1"/>
        <v>27</v>
      </c>
      <c r="AH38" s="4">
        <f t="shared" si="2"/>
        <v>27</v>
      </c>
      <c r="AI38" s="4">
        <f t="shared" si="3"/>
        <v>27</v>
      </c>
      <c r="AJ38" s="4">
        <f t="shared" si="4"/>
        <v>27</v>
      </c>
      <c r="AK38" s="4">
        <f t="shared" si="5"/>
        <v>0</v>
      </c>
    </row>
    <row r="39" spans="2:37" ht="15" customHeight="1" x14ac:dyDescent="0.25">
      <c r="B39" s="323"/>
      <c r="C39" s="14" t="s">
        <v>67</v>
      </c>
      <c r="D39" s="321"/>
      <c r="E39" s="4">
        <f>'1.1_Oncologist1'!E39</f>
        <v>10</v>
      </c>
      <c r="F39" s="4">
        <f>'1.1_Oncologist2'!E39</f>
        <v>7</v>
      </c>
      <c r="G39" s="4">
        <f>'1.1_Oncologist3'!E39</f>
        <v>10</v>
      </c>
      <c r="H39" s="336"/>
      <c r="I39" s="4">
        <f>'1.1_Oncologist1'!F39</f>
        <v>10</v>
      </c>
      <c r="J39" s="4">
        <f>'1.1_Oncologist2'!F39</f>
        <v>7</v>
      </c>
      <c r="K39" s="4">
        <f>'1.1_Oncologist3'!F39</f>
        <v>10</v>
      </c>
      <c r="L39" s="336"/>
      <c r="M39" s="4">
        <f>'1.1_Oncologist1'!G39</f>
        <v>10</v>
      </c>
      <c r="N39" s="4">
        <f>'1.1_Oncologist2'!G39</f>
        <v>7</v>
      </c>
      <c r="O39" s="4">
        <f>'1.1_Oncologist3'!G39</f>
        <v>7</v>
      </c>
      <c r="P39" s="336"/>
      <c r="Q39" s="4">
        <f>'1.1_Oncologist1'!H39</f>
        <v>10</v>
      </c>
      <c r="R39" s="4">
        <f>'1.1_Oncologist2'!H39</f>
        <v>7</v>
      </c>
      <c r="S39" s="4">
        <f>'1.1_Oncologist3'!H39</f>
        <v>10</v>
      </c>
      <c r="T39" s="336"/>
      <c r="U39" s="4">
        <f>'1.1_Oncologist1'!I39</f>
        <v>10</v>
      </c>
      <c r="V39" s="4">
        <f>'1.1_Oncologist2'!I39</f>
        <v>7</v>
      </c>
      <c r="W39" s="4">
        <f>'1.1_Oncologist3'!I39</f>
        <v>10</v>
      </c>
      <c r="X39" s="336"/>
      <c r="Y39" s="4">
        <f>'1.1_Oncologist1'!J39</f>
        <v>0</v>
      </c>
      <c r="Z39" s="4">
        <f>'1.1_Oncologist2'!J39</f>
        <v>0</v>
      </c>
      <c r="AA39" s="4">
        <f>'1.1_Oncologist3'!J39</f>
        <v>0</v>
      </c>
      <c r="AC39" s="323"/>
      <c r="AD39" s="14" t="s">
        <v>67</v>
      </c>
      <c r="AE39" s="321"/>
      <c r="AF39" s="4">
        <f t="shared" si="0"/>
        <v>27</v>
      </c>
      <c r="AG39" s="4">
        <f t="shared" ref="AG39" si="31">SUM(I39,J39,K39)</f>
        <v>27</v>
      </c>
      <c r="AH39" s="4">
        <f t="shared" ref="AH39" si="32">SUM(M39,N39,O39)</f>
        <v>24</v>
      </c>
      <c r="AI39" s="4">
        <f t="shared" ref="AI39" si="33">SUM(Q39,R39,S39)</f>
        <v>27</v>
      </c>
      <c r="AJ39" s="4">
        <f t="shared" ref="AJ39" si="34">SUM(U39,V39,W39)</f>
        <v>27</v>
      </c>
      <c r="AK39" s="4">
        <f t="shared" ref="AK39" si="35">SUM(Y39,Z39,AA39)</f>
        <v>0</v>
      </c>
    </row>
    <row r="40" spans="2:37" ht="15" customHeight="1" x14ac:dyDescent="0.25">
      <c r="B40" s="323"/>
      <c r="C40" s="14" t="s">
        <v>35</v>
      </c>
      <c r="D40" s="321"/>
      <c r="E40" s="4">
        <f>'1.1_Oncologist1'!E40</f>
        <v>10</v>
      </c>
      <c r="F40" s="4">
        <f>'1.1_Oncologist2'!E40</f>
        <v>10</v>
      </c>
      <c r="G40" s="4">
        <f>'1.1_Oncologist3'!E40</f>
        <v>10</v>
      </c>
      <c r="H40" s="336"/>
      <c r="I40" s="4">
        <f>'1.1_Oncologist1'!F40</f>
        <v>10</v>
      </c>
      <c r="J40" s="4">
        <f>'1.1_Oncologist2'!F40</f>
        <v>10</v>
      </c>
      <c r="K40" s="4">
        <f>'1.1_Oncologist3'!F40</f>
        <v>10</v>
      </c>
      <c r="L40" s="336"/>
      <c r="M40" s="4">
        <f>'1.1_Oncologist1'!G40</f>
        <v>10</v>
      </c>
      <c r="N40" s="4">
        <f>'1.1_Oncologist2'!G40</f>
        <v>10</v>
      </c>
      <c r="O40" s="4">
        <f>'1.1_Oncologist3'!G40</f>
        <v>10</v>
      </c>
      <c r="P40" s="336"/>
      <c r="Q40" s="4">
        <f>'1.1_Oncologist1'!H40</f>
        <v>10</v>
      </c>
      <c r="R40" s="4">
        <f>'1.1_Oncologist2'!H40</f>
        <v>10</v>
      </c>
      <c r="S40" s="4">
        <f>'1.1_Oncologist3'!H40</f>
        <v>10</v>
      </c>
      <c r="T40" s="336"/>
      <c r="U40" s="4">
        <f>'1.1_Oncologist1'!I40</f>
        <v>7</v>
      </c>
      <c r="V40" s="4">
        <f>'1.1_Oncologist2'!I40</f>
        <v>0</v>
      </c>
      <c r="W40" s="4">
        <f>'1.1_Oncologist3'!I40</f>
        <v>7</v>
      </c>
      <c r="X40" s="336"/>
      <c r="Y40" s="4">
        <f>'1.1_Oncologist1'!J40</f>
        <v>0</v>
      </c>
      <c r="Z40" s="4">
        <f>'1.1_Oncologist2'!J40</f>
        <v>0</v>
      </c>
      <c r="AA40" s="4">
        <f>'1.1_Oncologist3'!J40</f>
        <v>0</v>
      </c>
      <c r="AC40" s="323"/>
      <c r="AD40" s="14" t="s">
        <v>35</v>
      </c>
      <c r="AE40" s="321"/>
      <c r="AF40" s="4">
        <f t="shared" si="0"/>
        <v>30</v>
      </c>
      <c r="AG40" s="4">
        <f t="shared" si="1"/>
        <v>30</v>
      </c>
      <c r="AH40" s="4">
        <f t="shared" si="2"/>
        <v>30</v>
      </c>
      <c r="AI40" s="4">
        <f t="shared" si="3"/>
        <v>30</v>
      </c>
      <c r="AJ40" s="4">
        <f t="shared" si="4"/>
        <v>14</v>
      </c>
      <c r="AK40" s="4">
        <f t="shared" si="5"/>
        <v>0</v>
      </c>
    </row>
    <row r="41" spans="2:37" ht="15" customHeight="1" x14ac:dyDescent="0.25">
      <c r="B41" s="323"/>
      <c r="C41" s="14" t="s">
        <v>51</v>
      </c>
      <c r="D41" s="321"/>
      <c r="E41" s="4">
        <f>'1.1_Oncologist1'!E41</f>
        <v>7</v>
      </c>
      <c r="F41" s="4">
        <f>'1.1_Oncologist2'!E41</f>
        <v>7</v>
      </c>
      <c r="G41" s="4">
        <f>'1.1_Oncologist3'!E41</f>
        <v>3</v>
      </c>
      <c r="H41" s="336"/>
      <c r="I41" s="4">
        <f>'1.1_Oncologist1'!F41</f>
        <v>10</v>
      </c>
      <c r="J41" s="4">
        <f>'1.1_Oncologist2'!F41</f>
        <v>10</v>
      </c>
      <c r="K41" s="4">
        <f>'1.1_Oncologist3'!F41</f>
        <v>10</v>
      </c>
      <c r="L41" s="336"/>
      <c r="M41" s="4">
        <f>'1.1_Oncologist1'!G41</f>
        <v>10</v>
      </c>
      <c r="N41" s="4">
        <f>'1.1_Oncologist2'!G41</f>
        <v>10</v>
      </c>
      <c r="O41" s="4">
        <f>'1.1_Oncologist3'!G41</f>
        <v>10</v>
      </c>
      <c r="P41" s="336"/>
      <c r="Q41" s="4">
        <f>'1.1_Oncologist1'!H41</f>
        <v>10</v>
      </c>
      <c r="R41" s="4">
        <f>'1.1_Oncologist2'!H41</f>
        <v>10</v>
      </c>
      <c r="S41" s="4">
        <f>'1.1_Oncologist3'!H41</f>
        <v>7</v>
      </c>
      <c r="T41" s="336"/>
      <c r="U41" s="4">
        <f>'1.1_Oncologist1'!I41</f>
        <v>7</v>
      </c>
      <c r="V41" s="4">
        <f>'1.1_Oncologist2'!I41</f>
        <v>3</v>
      </c>
      <c r="W41" s="4">
        <f>'1.1_Oncologist3'!I41</f>
        <v>10</v>
      </c>
      <c r="X41" s="336"/>
      <c r="Y41" s="4">
        <f>'1.1_Oncologist1'!J41</f>
        <v>0</v>
      </c>
      <c r="Z41" s="4">
        <f>'1.1_Oncologist2'!J41</f>
        <v>0</v>
      </c>
      <c r="AA41" s="4">
        <f>'1.1_Oncologist3'!J41</f>
        <v>0</v>
      </c>
      <c r="AC41" s="323"/>
      <c r="AD41" s="14" t="s">
        <v>51</v>
      </c>
      <c r="AE41" s="321"/>
      <c r="AF41" s="4">
        <f t="shared" si="0"/>
        <v>17</v>
      </c>
      <c r="AG41" s="4">
        <f t="shared" si="1"/>
        <v>30</v>
      </c>
      <c r="AH41" s="4">
        <f t="shared" si="2"/>
        <v>30</v>
      </c>
      <c r="AI41" s="4">
        <f t="shared" si="3"/>
        <v>27</v>
      </c>
      <c r="AJ41" s="4">
        <f t="shared" si="4"/>
        <v>20</v>
      </c>
      <c r="AK41" s="4">
        <f t="shared" si="5"/>
        <v>0</v>
      </c>
    </row>
    <row r="42" spans="2:37" ht="15" customHeight="1" x14ac:dyDescent="0.25">
      <c r="B42" s="323"/>
      <c r="C42" s="14" t="s">
        <v>68</v>
      </c>
      <c r="D42" s="321"/>
      <c r="E42" s="4">
        <f>'1.1_Oncologist1'!E42</f>
        <v>10</v>
      </c>
      <c r="F42" s="4">
        <f>'1.1_Oncologist2'!E42</f>
        <v>10</v>
      </c>
      <c r="G42" s="4">
        <f>'1.1_Oncologist3'!E42</f>
        <v>10</v>
      </c>
      <c r="H42" s="336"/>
      <c r="I42" s="4">
        <f>'1.1_Oncologist1'!F42</f>
        <v>10</v>
      </c>
      <c r="J42" s="4">
        <f>'1.1_Oncologist2'!F42</f>
        <v>10</v>
      </c>
      <c r="K42" s="4">
        <f>'1.1_Oncologist3'!F42</f>
        <v>10</v>
      </c>
      <c r="L42" s="336"/>
      <c r="M42" s="4">
        <f>'1.1_Oncologist1'!G42</f>
        <v>10</v>
      </c>
      <c r="N42" s="4">
        <f>'1.1_Oncologist2'!G42</f>
        <v>10</v>
      </c>
      <c r="O42" s="4">
        <f>'1.1_Oncologist3'!G42</f>
        <v>10</v>
      </c>
      <c r="P42" s="336"/>
      <c r="Q42" s="4">
        <f>'1.1_Oncologist1'!H42</f>
        <v>10</v>
      </c>
      <c r="R42" s="4">
        <f>'1.1_Oncologist2'!H42</f>
        <v>7</v>
      </c>
      <c r="S42" s="4">
        <f>'1.1_Oncologist3'!H42</f>
        <v>10</v>
      </c>
      <c r="T42" s="336"/>
      <c r="U42" s="4">
        <f>'1.1_Oncologist1'!I42</f>
        <v>10</v>
      </c>
      <c r="V42" s="4">
        <f>'1.1_Oncologist2'!I42</f>
        <v>7</v>
      </c>
      <c r="W42" s="4">
        <f>'1.1_Oncologist3'!I42</f>
        <v>10</v>
      </c>
      <c r="X42" s="336"/>
      <c r="Y42" s="4">
        <f>'1.1_Oncologist1'!J42</f>
        <v>0</v>
      </c>
      <c r="Z42" s="4">
        <f>'1.1_Oncologist2'!J42</f>
        <v>0</v>
      </c>
      <c r="AA42" s="4">
        <f>'1.1_Oncologist3'!J42</f>
        <v>0</v>
      </c>
      <c r="AC42" s="323"/>
      <c r="AD42" s="14" t="s">
        <v>68</v>
      </c>
      <c r="AE42" s="321"/>
      <c r="AF42" s="4">
        <f t="shared" si="0"/>
        <v>30</v>
      </c>
      <c r="AG42" s="4">
        <f t="shared" si="1"/>
        <v>30</v>
      </c>
      <c r="AH42" s="4">
        <f t="shared" si="2"/>
        <v>30</v>
      </c>
      <c r="AI42" s="4">
        <f t="shared" si="3"/>
        <v>27</v>
      </c>
      <c r="AJ42" s="4">
        <f t="shared" si="4"/>
        <v>27</v>
      </c>
      <c r="AK42" s="4">
        <f t="shared" si="5"/>
        <v>0</v>
      </c>
    </row>
    <row r="43" spans="2:37" ht="15" customHeight="1" x14ac:dyDescent="0.25">
      <c r="B43" s="323"/>
      <c r="C43" s="14" t="s">
        <v>69</v>
      </c>
      <c r="D43" s="321"/>
      <c r="E43" s="4">
        <f>'1.1_Oncologist1'!E43</f>
        <v>10</v>
      </c>
      <c r="F43" s="4">
        <f>'1.1_Oncologist2'!E43</f>
        <v>10</v>
      </c>
      <c r="G43" s="4">
        <f>'1.1_Oncologist3'!E43</f>
        <v>10</v>
      </c>
      <c r="H43" s="336"/>
      <c r="I43" s="4">
        <f>'1.1_Oncologist1'!F43</f>
        <v>10</v>
      </c>
      <c r="J43" s="4">
        <f>'1.1_Oncologist2'!F43</f>
        <v>10</v>
      </c>
      <c r="K43" s="4">
        <f>'1.1_Oncologist3'!F43</f>
        <v>10</v>
      </c>
      <c r="L43" s="336"/>
      <c r="M43" s="4">
        <f>'1.1_Oncologist1'!G43</f>
        <v>10</v>
      </c>
      <c r="N43" s="4">
        <f>'1.1_Oncologist2'!G43</f>
        <v>10</v>
      </c>
      <c r="O43" s="4">
        <f>'1.1_Oncologist3'!G43</f>
        <v>10</v>
      </c>
      <c r="P43" s="336"/>
      <c r="Q43" s="4">
        <f>'1.1_Oncologist1'!H43</f>
        <v>10</v>
      </c>
      <c r="R43" s="4">
        <f>'1.1_Oncologist2'!H43</f>
        <v>10</v>
      </c>
      <c r="S43" s="4">
        <f>'1.1_Oncologist3'!H43</f>
        <v>10</v>
      </c>
      <c r="T43" s="336"/>
      <c r="U43" s="4">
        <f>'1.1_Oncologist1'!I43</f>
        <v>10</v>
      </c>
      <c r="V43" s="4">
        <f>'1.1_Oncologist2'!I43</f>
        <v>10</v>
      </c>
      <c r="W43" s="4">
        <f>'1.1_Oncologist3'!I43</f>
        <v>10</v>
      </c>
      <c r="X43" s="336"/>
      <c r="Y43" s="4">
        <f>'1.1_Oncologist1'!J44</f>
        <v>0</v>
      </c>
      <c r="Z43" s="4">
        <f>'1.1_Oncologist2'!J44</f>
        <v>0</v>
      </c>
      <c r="AA43" s="4">
        <f>'1.1_Oncologist3'!J44</f>
        <v>0</v>
      </c>
      <c r="AC43" s="323"/>
      <c r="AD43" s="14" t="s">
        <v>69</v>
      </c>
      <c r="AE43" s="321"/>
      <c r="AF43" s="4">
        <f t="shared" si="0"/>
        <v>30</v>
      </c>
      <c r="AG43" s="4">
        <f t="shared" ref="AG43" si="36">SUM(I43,J43,K43)</f>
        <v>30</v>
      </c>
      <c r="AH43" s="4">
        <f t="shared" ref="AH43" si="37">SUM(M43,N43,O43)</f>
        <v>30</v>
      </c>
      <c r="AI43" s="4">
        <f t="shared" ref="AI43" si="38">SUM(Q43,R43,S43)</f>
        <v>30</v>
      </c>
      <c r="AJ43" s="4">
        <f t="shared" ref="AJ43" si="39">SUM(U43,V43,W43)</f>
        <v>30</v>
      </c>
      <c r="AK43" s="4">
        <f t="shared" ref="AK43" si="40">SUM(Y43,Z43,AA43)</f>
        <v>0</v>
      </c>
    </row>
    <row r="44" spans="2:37" ht="15" customHeight="1" x14ac:dyDescent="0.25">
      <c r="B44" s="323"/>
      <c r="C44" s="14" t="s">
        <v>52</v>
      </c>
      <c r="D44" s="321"/>
      <c r="E44" s="4">
        <f>'1.1_Oncologist1'!E44</f>
        <v>7</v>
      </c>
      <c r="F44" s="4">
        <f>'1.1_Oncologist2'!E44</f>
        <v>10</v>
      </c>
      <c r="G44" s="4">
        <f>'1.1_Oncologist3'!E44</f>
        <v>10</v>
      </c>
      <c r="H44" s="336"/>
      <c r="I44" s="4">
        <f>'1.1_Oncologist1'!F44</f>
        <v>10</v>
      </c>
      <c r="J44" s="4">
        <f>'1.1_Oncologist2'!F44</f>
        <v>7</v>
      </c>
      <c r="K44" s="4">
        <f>'1.1_Oncologist3'!F44</f>
        <v>10</v>
      </c>
      <c r="L44" s="336"/>
      <c r="M44" s="4">
        <f>'1.1_Oncologist1'!G44</f>
        <v>7</v>
      </c>
      <c r="N44" s="4">
        <f>'1.1_Oncologist2'!G44</f>
        <v>7</v>
      </c>
      <c r="O44" s="4">
        <f>'1.1_Oncologist3'!G44</f>
        <v>10</v>
      </c>
      <c r="P44" s="336"/>
      <c r="Q44" s="4">
        <f>'1.1_Oncologist1'!H44</f>
        <v>7</v>
      </c>
      <c r="R44" s="4">
        <f>'1.1_Oncologist2'!H44</f>
        <v>7</v>
      </c>
      <c r="S44" s="4">
        <f>'1.1_Oncologist3'!H44</f>
        <v>10</v>
      </c>
      <c r="T44" s="336"/>
      <c r="U44" s="4">
        <f>'1.1_Oncologist1'!I44</f>
        <v>10</v>
      </c>
      <c r="V44" s="4">
        <f>'1.1_Oncologist2'!I44</f>
        <v>7</v>
      </c>
      <c r="W44" s="4">
        <f>'1.1_Oncologist3'!I44</f>
        <v>10</v>
      </c>
      <c r="X44" s="336"/>
      <c r="Y44" s="4">
        <f>'1.1_Oncologist1'!J44</f>
        <v>0</v>
      </c>
      <c r="Z44" s="4">
        <f>'1.1_Oncologist2'!J44</f>
        <v>0</v>
      </c>
      <c r="AA44" s="4">
        <f>'1.1_Oncologist3'!J44</f>
        <v>0</v>
      </c>
      <c r="AC44" s="323"/>
      <c r="AD44" s="14" t="s">
        <v>52</v>
      </c>
      <c r="AE44" s="321"/>
      <c r="AF44" s="4">
        <f t="shared" si="0"/>
        <v>27</v>
      </c>
      <c r="AG44" s="4">
        <f t="shared" si="1"/>
        <v>27</v>
      </c>
      <c r="AH44" s="4">
        <f t="shared" si="2"/>
        <v>24</v>
      </c>
      <c r="AI44" s="4">
        <f t="shared" si="3"/>
        <v>24</v>
      </c>
      <c r="AJ44" s="4">
        <f t="shared" si="4"/>
        <v>27</v>
      </c>
      <c r="AK44" s="4">
        <f t="shared" si="5"/>
        <v>0</v>
      </c>
    </row>
    <row r="45" spans="2:37" ht="6.75" customHeight="1" x14ac:dyDescent="0.25">
      <c r="B45" s="35"/>
      <c r="C45" s="36"/>
      <c r="D45" s="37"/>
      <c r="E45" s="13"/>
      <c r="F45" s="13"/>
      <c r="G45" s="13"/>
      <c r="H45" s="336"/>
      <c r="I45" s="13"/>
      <c r="J45" s="13"/>
      <c r="K45" s="13"/>
      <c r="L45" s="336"/>
      <c r="M45" s="13"/>
      <c r="N45" s="13"/>
      <c r="O45" s="13"/>
      <c r="P45" s="336"/>
      <c r="Q45" s="13"/>
      <c r="R45" s="13"/>
      <c r="S45" s="13"/>
      <c r="T45" s="336"/>
      <c r="U45" s="13"/>
      <c r="V45" s="13"/>
      <c r="W45" s="13"/>
      <c r="X45" s="336"/>
      <c r="Y45" s="13"/>
      <c r="Z45" s="13"/>
      <c r="AA45" s="13"/>
      <c r="AC45" s="35"/>
      <c r="AD45" s="36"/>
      <c r="AE45" s="37"/>
      <c r="AF45" s="13"/>
      <c r="AG45" s="13"/>
      <c r="AH45" s="13"/>
      <c r="AI45" s="13"/>
      <c r="AJ45" s="13"/>
      <c r="AK45" s="13"/>
    </row>
    <row r="46" spans="2:37" ht="17.25" customHeight="1" x14ac:dyDescent="0.25">
      <c r="B46" s="324" t="s">
        <v>17</v>
      </c>
      <c r="C46" s="18" t="s">
        <v>70</v>
      </c>
      <c r="D46" s="321"/>
      <c r="E46" s="31">
        <f>'1.1_Oncologist1'!E46</f>
        <v>10</v>
      </c>
      <c r="F46" s="31">
        <f>'1.1_Oncologist2'!E46</f>
        <v>7</v>
      </c>
      <c r="G46" s="31">
        <f>'1.1_Oncologist3'!E46</f>
        <v>10</v>
      </c>
      <c r="H46" s="336"/>
      <c r="I46" s="31">
        <f>'1.1_Oncologist1'!F46</f>
        <v>7</v>
      </c>
      <c r="J46" s="31">
        <f>'1.1_Oncologist2'!F46</f>
        <v>7</v>
      </c>
      <c r="K46" s="31">
        <f>'1.1_Oncologist3'!F46</f>
        <v>10</v>
      </c>
      <c r="L46" s="336"/>
      <c r="M46" s="31">
        <f>'1.1_Oncologist1'!G46</f>
        <v>7</v>
      </c>
      <c r="N46" s="31">
        <f>'1.1_Oncologist2'!G46</f>
        <v>3</v>
      </c>
      <c r="O46" s="31">
        <f>'1.1_Oncologist3'!G46</f>
        <v>10</v>
      </c>
      <c r="P46" s="336"/>
      <c r="Q46" s="31">
        <f>'1.1_Oncologist1'!H46</f>
        <v>10</v>
      </c>
      <c r="R46" s="31">
        <f>'1.1_Oncologist2'!H46</f>
        <v>7</v>
      </c>
      <c r="S46" s="31">
        <f>'1.1_Oncologist3'!H46</f>
        <v>7</v>
      </c>
      <c r="T46" s="336"/>
      <c r="U46" s="31">
        <f>'1.1_Oncologist1'!I46</f>
        <v>7</v>
      </c>
      <c r="V46" s="31">
        <f>'1.1_Oncologist2'!I46</f>
        <v>3</v>
      </c>
      <c r="W46" s="31">
        <f>'1.1_Oncologist3'!I46</f>
        <v>7</v>
      </c>
      <c r="X46" s="336"/>
      <c r="Y46" s="31">
        <f>'1.1_Oncologist1'!J46</f>
        <v>0</v>
      </c>
      <c r="Z46" s="31">
        <f>'1.1_Oncologist2'!J46</f>
        <v>0</v>
      </c>
      <c r="AA46" s="31">
        <f>'1.1_Oncologist3'!J46</f>
        <v>0</v>
      </c>
      <c r="AC46" s="324" t="s">
        <v>17</v>
      </c>
      <c r="AD46" s="18" t="s">
        <v>70</v>
      </c>
      <c r="AE46" s="321"/>
      <c r="AF46" s="31">
        <f t="shared" ref="AF46:AF53" si="41">SUM(E46,F46,G46)</f>
        <v>27</v>
      </c>
      <c r="AG46" s="31">
        <f t="shared" si="1"/>
        <v>24</v>
      </c>
      <c r="AH46" s="31">
        <f t="shared" ref="AH46:AH53" si="42">SUM(M46,N46,O46)</f>
        <v>20</v>
      </c>
      <c r="AI46" s="31">
        <f t="shared" si="3"/>
        <v>24</v>
      </c>
      <c r="AJ46" s="31">
        <f t="shared" si="4"/>
        <v>17</v>
      </c>
      <c r="AK46" s="31">
        <f t="shared" si="5"/>
        <v>0</v>
      </c>
    </row>
    <row r="47" spans="2:37" ht="17.25" customHeight="1" x14ac:dyDescent="0.25">
      <c r="B47" s="324"/>
      <c r="C47" s="18" t="s">
        <v>71</v>
      </c>
      <c r="D47" s="321"/>
      <c r="E47" s="31">
        <f>'1.1_Oncologist1'!E47</f>
        <v>10</v>
      </c>
      <c r="F47" s="31">
        <f>'1.1_Oncologist2'!E47</f>
        <v>7</v>
      </c>
      <c r="G47" s="31">
        <f>'1.1_Oncologist3'!E47</f>
        <v>10</v>
      </c>
      <c r="H47" s="336"/>
      <c r="I47" s="31">
        <f>'1.1_Oncologist1'!F47</f>
        <v>10</v>
      </c>
      <c r="J47" s="31">
        <f>'1.1_Oncologist2'!F47</f>
        <v>7</v>
      </c>
      <c r="K47" s="31">
        <f>'1.1_Oncologist3'!F47</f>
        <v>10</v>
      </c>
      <c r="L47" s="336"/>
      <c r="M47" s="31">
        <f>'1.1_Oncologist1'!G47</f>
        <v>7</v>
      </c>
      <c r="N47" s="31">
        <f>'1.1_Oncologist2'!G47</f>
        <v>3</v>
      </c>
      <c r="O47" s="31">
        <f>'1.1_Oncologist3'!G47</f>
        <v>10</v>
      </c>
      <c r="P47" s="336"/>
      <c r="Q47" s="31">
        <f>'1.1_Oncologist1'!H47</f>
        <v>10</v>
      </c>
      <c r="R47" s="31">
        <f>'1.1_Oncologist2'!H47</f>
        <v>3</v>
      </c>
      <c r="S47" s="31">
        <f>'1.1_Oncologist3'!H47</f>
        <v>7</v>
      </c>
      <c r="T47" s="336"/>
      <c r="U47" s="31">
        <f>'1.1_Oncologist1'!I47</f>
        <v>10</v>
      </c>
      <c r="V47" s="31">
        <f>'1.1_Oncologist2'!I47</f>
        <v>3</v>
      </c>
      <c r="W47" s="31">
        <f>'1.1_Oncologist3'!I47</f>
        <v>7</v>
      </c>
      <c r="X47" s="336"/>
      <c r="Y47" s="31">
        <f>'1.1_Oncologist1'!J48</f>
        <v>0</v>
      </c>
      <c r="Z47" s="31">
        <f>'1.1_Oncologist2'!J48</f>
        <v>0</v>
      </c>
      <c r="AA47" s="31">
        <f>'1.1_Oncologist3'!J48</f>
        <v>0</v>
      </c>
      <c r="AC47" s="324"/>
      <c r="AD47" s="18" t="s">
        <v>71</v>
      </c>
      <c r="AE47" s="321"/>
      <c r="AF47" s="31">
        <f t="shared" si="41"/>
        <v>27</v>
      </c>
      <c r="AG47" s="31">
        <f t="shared" ref="AG47" si="43">SUM(I47,J47,K47)</f>
        <v>27</v>
      </c>
      <c r="AH47" s="31">
        <f t="shared" si="42"/>
        <v>20</v>
      </c>
      <c r="AI47" s="31">
        <f t="shared" ref="AI47" si="44">SUM(Q47,R47,S47)</f>
        <v>20</v>
      </c>
      <c r="AJ47" s="31">
        <f t="shared" ref="AJ47" si="45">SUM(U47,V47,W47)</f>
        <v>20</v>
      </c>
      <c r="AK47" s="31">
        <f t="shared" ref="AK47" si="46">SUM(Y47,Z47,AA47)</f>
        <v>0</v>
      </c>
    </row>
    <row r="48" spans="2:37" ht="17.25" customHeight="1" x14ac:dyDescent="0.25">
      <c r="B48" s="324"/>
      <c r="C48" s="18" t="s">
        <v>36</v>
      </c>
      <c r="D48" s="321"/>
      <c r="E48" s="31">
        <f>'1.1_Oncologist1'!E48</f>
        <v>10</v>
      </c>
      <c r="F48" s="31">
        <f>'1.1_Oncologist2'!E48</f>
        <v>10</v>
      </c>
      <c r="G48" s="31">
        <f>'1.1_Oncologist3'!E48</f>
        <v>10</v>
      </c>
      <c r="H48" s="336"/>
      <c r="I48" s="31">
        <f>'1.1_Oncologist1'!F48</f>
        <v>7</v>
      </c>
      <c r="J48" s="31">
        <f>'1.1_Oncologist2'!F48</f>
        <v>10</v>
      </c>
      <c r="K48" s="31">
        <f>'1.1_Oncologist3'!F48</f>
        <v>10</v>
      </c>
      <c r="L48" s="336"/>
      <c r="M48" s="31">
        <f>'1.1_Oncologist1'!G48</f>
        <v>10</v>
      </c>
      <c r="N48" s="31">
        <f>'1.1_Oncologist2'!G48</f>
        <v>7</v>
      </c>
      <c r="O48" s="31">
        <f>'1.1_Oncologist3'!G48</f>
        <v>10</v>
      </c>
      <c r="P48" s="336"/>
      <c r="Q48" s="31">
        <f>'1.1_Oncologist1'!H48</f>
        <v>10</v>
      </c>
      <c r="R48" s="31">
        <f>'1.1_Oncologist2'!H48</f>
        <v>10</v>
      </c>
      <c r="S48" s="31">
        <f>'1.1_Oncologist3'!H48</f>
        <v>10</v>
      </c>
      <c r="T48" s="336"/>
      <c r="U48" s="31">
        <f>'1.1_Oncologist1'!I48</f>
        <v>10</v>
      </c>
      <c r="V48" s="31">
        <f>'1.1_Oncologist2'!I48</f>
        <v>7</v>
      </c>
      <c r="W48" s="31">
        <f>'1.1_Oncologist3'!I48</f>
        <v>7</v>
      </c>
      <c r="X48" s="336"/>
      <c r="Y48" s="31">
        <f>'1.1_Oncologist1'!J48</f>
        <v>0</v>
      </c>
      <c r="Z48" s="31">
        <f>'1.1_Oncologist2'!J48</f>
        <v>0</v>
      </c>
      <c r="AA48" s="31">
        <f>'1.1_Oncologist3'!J48</f>
        <v>0</v>
      </c>
      <c r="AC48" s="324"/>
      <c r="AD48" s="18" t="s">
        <v>36</v>
      </c>
      <c r="AE48" s="321"/>
      <c r="AF48" s="31">
        <f t="shared" si="41"/>
        <v>30</v>
      </c>
      <c r="AG48" s="31">
        <f t="shared" si="1"/>
        <v>27</v>
      </c>
      <c r="AH48" s="31">
        <f t="shared" si="42"/>
        <v>27</v>
      </c>
      <c r="AI48" s="31">
        <f t="shared" si="3"/>
        <v>30</v>
      </c>
      <c r="AJ48" s="31">
        <f t="shared" si="4"/>
        <v>24</v>
      </c>
      <c r="AK48" s="31">
        <f t="shared" si="5"/>
        <v>0</v>
      </c>
    </row>
    <row r="49" spans="2:37" ht="17.25" customHeight="1" x14ac:dyDescent="0.25">
      <c r="B49" s="324"/>
      <c r="C49" s="18" t="s">
        <v>37</v>
      </c>
      <c r="D49" s="321"/>
      <c r="E49" s="31">
        <f>'1.1_Oncologist1'!E49</f>
        <v>10</v>
      </c>
      <c r="F49" s="31">
        <f>'1.1_Oncologist2'!E49</f>
        <v>7</v>
      </c>
      <c r="G49" s="31">
        <f>'1.1_Oncologist3'!E49</f>
        <v>10</v>
      </c>
      <c r="H49" s="336"/>
      <c r="I49" s="31">
        <f>'1.1_Oncologist1'!F49</f>
        <v>10</v>
      </c>
      <c r="J49" s="31">
        <f>'1.1_Oncologist2'!F49</f>
        <v>10</v>
      </c>
      <c r="K49" s="31">
        <f>'1.1_Oncologist3'!F49</f>
        <v>10</v>
      </c>
      <c r="L49" s="336"/>
      <c r="M49" s="31">
        <f>'1.1_Oncologist1'!G49</f>
        <v>7</v>
      </c>
      <c r="N49" s="31">
        <f>'1.1_Oncologist2'!G49</f>
        <v>7</v>
      </c>
      <c r="O49" s="31">
        <f>'1.1_Oncologist3'!G49</f>
        <v>10</v>
      </c>
      <c r="P49" s="336"/>
      <c r="Q49" s="31">
        <f>'1.1_Oncologist1'!H49</f>
        <v>10</v>
      </c>
      <c r="R49" s="31">
        <f>'1.1_Oncologist2'!H49</f>
        <v>10</v>
      </c>
      <c r="S49" s="31">
        <f>'1.1_Oncologist3'!H49</f>
        <v>10</v>
      </c>
      <c r="T49" s="336"/>
      <c r="U49" s="31">
        <f>'1.1_Oncologist1'!I49</f>
        <v>7</v>
      </c>
      <c r="V49" s="31">
        <f>'1.1_Oncologist2'!I49</f>
        <v>7</v>
      </c>
      <c r="W49" s="31">
        <f>'1.1_Oncologist3'!I49</f>
        <v>7</v>
      </c>
      <c r="X49" s="336"/>
      <c r="Y49" s="31">
        <f>'1.1_Oncologist1'!J49</f>
        <v>0</v>
      </c>
      <c r="Z49" s="31">
        <f>'1.1_Oncologist2'!J49</f>
        <v>0</v>
      </c>
      <c r="AA49" s="31">
        <f>'1.1_Oncologist3'!J49</f>
        <v>0</v>
      </c>
      <c r="AC49" s="324"/>
      <c r="AD49" s="18" t="s">
        <v>37</v>
      </c>
      <c r="AE49" s="321"/>
      <c r="AF49" s="31">
        <f t="shared" si="41"/>
        <v>27</v>
      </c>
      <c r="AG49" s="31">
        <f t="shared" si="1"/>
        <v>30</v>
      </c>
      <c r="AH49" s="31">
        <f t="shared" si="42"/>
        <v>24</v>
      </c>
      <c r="AI49" s="31">
        <f t="shared" si="3"/>
        <v>30</v>
      </c>
      <c r="AJ49" s="31">
        <f t="shared" si="4"/>
        <v>21</v>
      </c>
      <c r="AK49" s="31">
        <f t="shared" si="5"/>
        <v>0</v>
      </c>
    </row>
    <row r="50" spans="2:37" ht="17.25" customHeight="1" x14ac:dyDescent="0.25">
      <c r="B50" s="324"/>
      <c r="C50" s="18" t="s">
        <v>72</v>
      </c>
      <c r="D50" s="321"/>
      <c r="E50" s="31">
        <f>'1.1_Oncologist1'!E50</f>
        <v>10</v>
      </c>
      <c r="F50" s="31">
        <f>'1.1_Oncologist2'!E50</f>
        <v>7</v>
      </c>
      <c r="G50" s="31">
        <f>'1.1_Oncologist3'!E50</f>
        <v>10</v>
      </c>
      <c r="H50" s="336"/>
      <c r="I50" s="31">
        <f>'1.1_Oncologist1'!F50</f>
        <v>10</v>
      </c>
      <c r="J50" s="31">
        <f>'1.1_Oncologist2'!F50</f>
        <v>7</v>
      </c>
      <c r="K50" s="31">
        <f>'1.1_Oncologist3'!F50</f>
        <v>10</v>
      </c>
      <c r="L50" s="336"/>
      <c r="M50" s="31">
        <f>'1.1_Oncologist1'!G50</f>
        <v>10</v>
      </c>
      <c r="N50" s="31">
        <f>'1.1_Oncologist2'!G50</f>
        <v>7</v>
      </c>
      <c r="O50" s="31">
        <f>'1.1_Oncologist3'!G50</f>
        <v>10</v>
      </c>
      <c r="P50" s="336"/>
      <c r="Q50" s="31">
        <f>'1.1_Oncologist1'!H50</f>
        <v>10</v>
      </c>
      <c r="R50" s="31">
        <f>'1.1_Oncologist2'!H50</f>
        <v>7</v>
      </c>
      <c r="S50" s="31">
        <f>'1.1_Oncologist3'!H50</f>
        <v>10</v>
      </c>
      <c r="T50" s="336"/>
      <c r="U50" s="31">
        <f>'1.1_Oncologist1'!I50</f>
        <v>10</v>
      </c>
      <c r="V50" s="31">
        <f>'1.1_Oncologist2'!I50</f>
        <v>3</v>
      </c>
      <c r="W50" s="31">
        <f>'1.1_Oncologist3'!I50</f>
        <v>10</v>
      </c>
      <c r="X50" s="336"/>
      <c r="Y50" s="31">
        <f>'1.1_Oncologist1'!J50</f>
        <v>0</v>
      </c>
      <c r="Z50" s="31">
        <f>'1.1_Oncologist2'!J50</f>
        <v>0</v>
      </c>
      <c r="AA50" s="31">
        <f>'1.1_Oncologist3'!J50</f>
        <v>0</v>
      </c>
      <c r="AC50" s="324"/>
      <c r="AD50" s="18" t="s">
        <v>72</v>
      </c>
      <c r="AE50" s="321"/>
      <c r="AF50" s="31">
        <f t="shared" si="41"/>
        <v>27</v>
      </c>
      <c r="AG50" s="31">
        <f t="shared" si="1"/>
        <v>27</v>
      </c>
      <c r="AH50" s="31">
        <f t="shared" si="42"/>
        <v>27</v>
      </c>
      <c r="AI50" s="31">
        <f t="shared" si="3"/>
        <v>27</v>
      </c>
      <c r="AJ50" s="31">
        <f t="shared" si="4"/>
        <v>23</v>
      </c>
      <c r="AK50" s="31">
        <f t="shared" si="5"/>
        <v>0</v>
      </c>
    </row>
    <row r="51" spans="2:37" ht="17.25" customHeight="1" x14ac:dyDescent="0.25">
      <c r="B51" s="324"/>
      <c r="C51" s="18" t="s">
        <v>73</v>
      </c>
      <c r="D51" s="321"/>
      <c r="E51" s="31">
        <f>'1.1_Oncologist1'!E51</f>
        <v>10</v>
      </c>
      <c r="F51" s="31">
        <f>'1.1_Oncologist2'!E51</f>
        <v>7</v>
      </c>
      <c r="G51" s="31">
        <f>'1.1_Oncologist3'!E51</f>
        <v>10</v>
      </c>
      <c r="H51" s="336"/>
      <c r="I51" s="31">
        <f>'1.1_Oncologist1'!F51</f>
        <v>10</v>
      </c>
      <c r="J51" s="31">
        <f>'1.1_Oncologist2'!F51</f>
        <v>7</v>
      </c>
      <c r="K51" s="31">
        <f>'1.1_Oncologist3'!F51</f>
        <v>10</v>
      </c>
      <c r="L51" s="336"/>
      <c r="M51" s="31">
        <f>'1.1_Oncologist1'!G51</f>
        <v>10</v>
      </c>
      <c r="N51" s="31">
        <f>'1.1_Oncologist2'!G51</f>
        <v>7</v>
      </c>
      <c r="O51" s="31">
        <f>'1.1_Oncologist3'!G51</f>
        <v>10</v>
      </c>
      <c r="P51" s="336"/>
      <c r="Q51" s="31">
        <f>'1.1_Oncologist1'!H51</f>
        <v>10</v>
      </c>
      <c r="R51" s="31">
        <f>'1.1_Oncologist2'!H51</f>
        <v>7</v>
      </c>
      <c r="S51" s="31">
        <f>'1.1_Oncologist3'!H51</f>
        <v>10</v>
      </c>
      <c r="T51" s="336"/>
      <c r="U51" s="31">
        <f>'1.1_Oncologist1'!I51</f>
        <v>10</v>
      </c>
      <c r="V51" s="31">
        <f>'1.1_Oncologist2'!I51</f>
        <v>7</v>
      </c>
      <c r="W51" s="31">
        <f>'1.1_Oncologist3'!I51</f>
        <v>10</v>
      </c>
      <c r="X51" s="336"/>
      <c r="Y51" s="31">
        <f>'1.1_Oncologist1'!J52</f>
        <v>0</v>
      </c>
      <c r="Z51" s="31">
        <f>'1.1_Oncologist2'!J52</f>
        <v>0</v>
      </c>
      <c r="AA51" s="31">
        <f>'1.1_Oncologist3'!J52</f>
        <v>0</v>
      </c>
      <c r="AC51" s="324"/>
      <c r="AD51" s="18" t="s">
        <v>73</v>
      </c>
      <c r="AE51" s="321"/>
      <c r="AF51" s="31">
        <f t="shared" si="41"/>
        <v>27</v>
      </c>
      <c r="AG51" s="31">
        <f t="shared" ref="AG51" si="47">SUM(I51,J51,K51)</f>
        <v>27</v>
      </c>
      <c r="AH51" s="31">
        <f t="shared" si="42"/>
        <v>27</v>
      </c>
      <c r="AI51" s="31">
        <f t="shared" ref="AI51" si="48">SUM(Q51,R51,S51)</f>
        <v>27</v>
      </c>
      <c r="AJ51" s="31">
        <f t="shared" ref="AJ51" si="49">SUM(U51,V51,W51)</f>
        <v>27</v>
      </c>
      <c r="AK51" s="31">
        <f t="shared" ref="AK51" si="50">SUM(Y51,Z51,AA51)</f>
        <v>0</v>
      </c>
    </row>
    <row r="52" spans="2:37" ht="17.25" customHeight="1" x14ac:dyDescent="0.25">
      <c r="B52" s="324"/>
      <c r="C52" s="18" t="s">
        <v>51</v>
      </c>
      <c r="D52" s="321"/>
      <c r="E52" s="31">
        <f>'1.1_Oncologist1'!E52</f>
        <v>10</v>
      </c>
      <c r="F52" s="31">
        <f>'1.1_Oncologist2'!E52</f>
        <v>10</v>
      </c>
      <c r="G52" s="31">
        <f>'1.1_Oncologist3'!E52</f>
        <v>7</v>
      </c>
      <c r="H52" s="336"/>
      <c r="I52" s="31">
        <f>'1.1_Oncologist1'!F52</f>
        <v>10</v>
      </c>
      <c r="J52" s="31">
        <f>'1.1_Oncologist2'!F52</f>
        <v>10</v>
      </c>
      <c r="K52" s="31">
        <f>'1.1_Oncologist3'!F52</f>
        <v>10</v>
      </c>
      <c r="L52" s="336"/>
      <c r="M52" s="31">
        <f>'1.1_Oncologist1'!G52</f>
        <v>7</v>
      </c>
      <c r="N52" s="31">
        <f>'1.1_Oncologist2'!G52</f>
        <v>10</v>
      </c>
      <c r="O52" s="31">
        <f>'1.1_Oncologist3'!G52</f>
        <v>3</v>
      </c>
      <c r="P52" s="336"/>
      <c r="Q52" s="31">
        <f>'1.1_Oncologist1'!H52</f>
        <v>10</v>
      </c>
      <c r="R52" s="31">
        <f>'1.1_Oncologist2'!H52</f>
        <v>10</v>
      </c>
      <c r="S52" s="31">
        <f>'1.1_Oncologist3'!H52</f>
        <v>7</v>
      </c>
      <c r="T52" s="336"/>
      <c r="U52" s="31">
        <f>'1.1_Oncologist1'!I52</f>
        <v>7</v>
      </c>
      <c r="V52" s="31">
        <f>'1.1_Oncologist2'!I52</f>
        <v>7</v>
      </c>
      <c r="W52" s="31">
        <f>'1.1_Oncologist3'!I52</f>
        <v>10</v>
      </c>
      <c r="X52" s="336"/>
      <c r="Y52" s="31">
        <f>'1.1_Oncologist1'!J52</f>
        <v>0</v>
      </c>
      <c r="Z52" s="31">
        <f>'1.1_Oncologist2'!J52</f>
        <v>0</v>
      </c>
      <c r="AA52" s="31">
        <f>'1.1_Oncologist3'!J52</f>
        <v>0</v>
      </c>
      <c r="AC52" s="324"/>
      <c r="AD52" s="18" t="s">
        <v>51</v>
      </c>
      <c r="AE52" s="321"/>
      <c r="AF52" s="31">
        <f t="shared" si="41"/>
        <v>27</v>
      </c>
      <c r="AG52" s="31">
        <f t="shared" si="1"/>
        <v>30</v>
      </c>
      <c r="AH52" s="31">
        <f t="shared" si="42"/>
        <v>20</v>
      </c>
      <c r="AI52" s="31">
        <f t="shared" si="3"/>
        <v>27</v>
      </c>
      <c r="AJ52" s="31">
        <f t="shared" si="4"/>
        <v>24</v>
      </c>
      <c r="AK52" s="31">
        <f t="shared" si="5"/>
        <v>0</v>
      </c>
    </row>
    <row r="53" spans="2:37" ht="17.25" customHeight="1" x14ac:dyDescent="0.25">
      <c r="B53" s="324"/>
      <c r="C53" s="18" t="s">
        <v>52</v>
      </c>
      <c r="D53" s="321"/>
      <c r="E53" s="31">
        <f>'1.1_Oncologist1'!E53</f>
        <v>10</v>
      </c>
      <c r="F53" s="31">
        <f>'1.1_Oncologist2'!E53</f>
        <v>10</v>
      </c>
      <c r="G53" s="31">
        <f>'1.1_Oncologist3'!E53</f>
        <v>7</v>
      </c>
      <c r="H53" s="336"/>
      <c r="I53" s="31">
        <f>'1.1_Oncologist1'!F53</f>
        <v>10</v>
      </c>
      <c r="J53" s="31">
        <f>'1.1_Oncologist2'!F53</f>
        <v>10</v>
      </c>
      <c r="K53" s="31">
        <f>'1.1_Oncologist3'!F53</f>
        <v>10</v>
      </c>
      <c r="L53" s="336"/>
      <c r="M53" s="31">
        <f>'1.1_Oncologist1'!G53</f>
        <v>10</v>
      </c>
      <c r="N53" s="31">
        <f>'1.1_Oncologist2'!G53</f>
        <v>10</v>
      </c>
      <c r="O53" s="31">
        <f>'1.1_Oncologist3'!G53</f>
        <v>10</v>
      </c>
      <c r="P53" s="336"/>
      <c r="Q53" s="31">
        <f>'1.1_Oncologist1'!H53</f>
        <v>10</v>
      </c>
      <c r="R53" s="31">
        <f>'1.1_Oncologist2'!H53</f>
        <v>7</v>
      </c>
      <c r="S53" s="31">
        <f>'1.1_Oncologist3'!H53</f>
        <v>10</v>
      </c>
      <c r="T53" s="336"/>
      <c r="U53" s="31">
        <f>'1.1_Oncologist1'!I53</f>
        <v>7</v>
      </c>
      <c r="V53" s="31">
        <f>'1.1_Oncologist2'!I53</f>
        <v>7</v>
      </c>
      <c r="W53" s="31">
        <f>'1.1_Oncologist3'!I53</f>
        <v>7</v>
      </c>
      <c r="X53" s="336"/>
      <c r="Y53" s="31">
        <f>'1.1_Oncologist1'!J53</f>
        <v>0</v>
      </c>
      <c r="Z53" s="31">
        <f>'1.1_Oncologist2'!J53</f>
        <v>0</v>
      </c>
      <c r="AA53" s="31">
        <f>'1.1_Oncologist3'!J53</f>
        <v>0</v>
      </c>
      <c r="AC53" s="324"/>
      <c r="AD53" s="18" t="s">
        <v>52</v>
      </c>
      <c r="AE53" s="321"/>
      <c r="AF53" s="31">
        <f t="shared" si="41"/>
        <v>27</v>
      </c>
      <c r="AG53" s="31">
        <f t="shared" si="1"/>
        <v>30</v>
      </c>
      <c r="AH53" s="31">
        <f t="shared" si="42"/>
        <v>30</v>
      </c>
      <c r="AI53" s="31">
        <f t="shared" si="3"/>
        <v>27</v>
      </c>
      <c r="AJ53" s="31">
        <f t="shared" si="4"/>
        <v>21</v>
      </c>
      <c r="AK53" s="31">
        <f t="shared" si="5"/>
        <v>0</v>
      </c>
    </row>
    <row r="54" spans="2:37" ht="6.75" customHeight="1" x14ac:dyDescent="0.25">
      <c r="B54" s="35"/>
      <c r="C54" s="36"/>
      <c r="D54" s="37"/>
      <c r="E54" s="13"/>
      <c r="F54" s="13"/>
      <c r="G54" s="13"/>
      <c r="H54" s="336"/>
      <c r="I54" s="13"/>
      <c r="J54" s="13"/>
      <c r="K54" s="13"/>
      <c r="L54" s="336"/>
      <c r="M54" s="13"/>
      <c r="N54" s="13"/>
      <c r="O54" s="13"/>
      <c r="P54" s="336"/>
      <c r="Q54" s="13"/>
      <c r="R54" s="13"/>
      <c r="S54" s="13"/>
      <c r="T54" s="336"/>
      <c r="U54" s="13"/>
      <c r="V54" s="13"/>
      <c r="W54" s="13"/>
      <c r="X54" s="336"/>
      <c r="Y54" s="13"/>
      <c r="Z54" s="13"/>
      <c r="AA54" s="13"/>
      <c r="AC54" s="35"/>
      <c r="AD54" s="36"/>
      <c r="AE54" s="37"/>
      <c r="AF54" s="13"/>
      <c r="AG54" s="13"/>
      <c r="AH54" s="13"/>
      <c r="AI54" s="13"/>
      <c r="AJ54" s="13"/>
      <c r="AK54" s="13"/>
    </row>
    <row r="55" spans="2:37" ht="17.25" customHeight="1" x14ac:dyDescent="0.25">
      <c r="B55" s="325" t="s">
        <v>18</v>
      </c>
      <c r="C55" s="19" t="s">
        <v>53</v>
      </c>
      <c r="D55" s="321"/>
      <c r="E55" s="32">
        <f>'1.1_Oncologist1'!E55</f>
        <v>3</v>
      </c>
      <c r="F55" s="32">
        <f>'1.1_Oncologist2'!E55</f>
        <v>3</v>
      </c>
      <c r="G55" s="32">
        <f>'1.1_Oncologist3'!E55</f>
        <v>3</v>
      </c>
      <c r="H55" s="336"/>
      <c r="I55" s="32">
        <f>'1.1_Oncologist1'!F55</f>
        <v>7</v>
      </c>
      <c r="J55" s="32">
        <f>'1.1_Oncologist2'!F55</f>
        <v>10</v>
      </c>
      <c r="K55" s="32">
        <f>'1.1_Oncologist3'!F55</f>
        <v>10</v>
      </c>
      <c r="L55" s="336"/>
      <c r="M55" s="32">
        <f>'1.1_Oncologist1'!G55</f>
        <v>3</v>
      </c>
      <c r="N55" s="32">
        <f>'1.1_Oncologist2'!G55</f>
        <v>0</v>
      </c>
      <c r="O55" s="32">
        <f>'1.1_Oncologist3'!G55</f>
        <v>3</v>
      </c>
      <c r="P55" s="336"/>
      <c r="Q55" s="32">
        <f>'1.1_Oncologist1'!H55</f>
        <v>10</v>
      </c>
      <c r="R55" s="32">
        <f>'1.1_Oncologist2'!H55</f>
        <v>10</v>
      </c>
      <c r="S55" s="32">
        <f>'1.1_Oncologist3'!H55</f>
        <v>10</v>
      </c>
      <c r="T55" s="336"/>
      <c r="U55" s="32">
        <f>'1.1_Oncologist1'!I55</f>
        <v>7</v>
      </c>
      <c r="V55" s="32">
        <f>'1.1_Oncologist2'!I55</f>
        <v>10</v>
      </c>
      <c r="W55" s="32">
        <f>'1.1_Oncologist3'!I55</f>
        <v>10</v>
      </c>
      <c r="X55" s="336"/>
      <c r="Y55" s="32">
        <f>'1.1_Oncologist1'!J55</f>
        <v>0</v>
      </c>
      <c r="Z55" s="32">
        <f>'1.1_Oncologist2'!J55</f>
        <v>0</v>
      </c>
      <c r="AA55" s="32">
        <f>'1.1_Oncologist3'!J55</f>
        <v>0</v>
      </c>
      <c r="AC55" s="325" t="s">
        <v>18</v>
      </c>
      <c r="AD55" s="19" t="s">
        <v>53</v>
      </c>
      <c r="AE55" s="321"/>
      <c r="AF55" s="32">
        <f t="shared" ref="AF55:AF61" si="51">SUM(E55,F55,G55)</f>
        <v>9</v>
      </c>
      <c r="AG55" s="32">
        <f t="shared" si="1"/>
        <v>27</v>
      </c>
      <c r="AH55" s="32">
        <f t="shared" si="2"/>
        <v>6</v>
      </c>
      <c r="AI55" s="32">
        <f t="shared" si="3"/>
        <v>30</v>
      </c>
      <c r="AJ55" s="32">
        <f t="shared" si="4"/>
        <v>27</v>
      </c>
      <c r="AK55" s="32">
        <f t="shared" si="5"/>
        <v>0</v>
      </c>
    </row>
    <row r="56" spans="2:37" ht="17.25" customHeight="1" x14ac:dyDescent="0.25">
      <c r="B56" s="325"/>
      <c r="C56" s="19" t="s">
        <v>36</v>
      </c>
      <c r="D56" s="321"/>
      <c r="E56" s="32">
        <f>'1.1_Oncologist1'!E56</f>
        <v>10</v>
      </c>
      <c r="F56" s="32">
        <f>'1.1_Oncologist2'!E56</f>
        <v>10</v>
      </c>
      <c r="G56" s="32">
        <f>'1.1_Oncologist3'!E56</f>
        <v>10</v>
      </c>
      <c r="H56" s="336"/>
      <c r="I56" s="32">
        <f>'1.1_Oncologist1'!F56</f>
        <v>7</v>
      </c>
      <c r="J56" s="32">
        <f>'1.1_Oncologist2'!F56</f>
        <v>10</v>
      </c>
      <c r="K56" s="32">
        <f>'1.1_Oncologist3'!F56</f>
        <v>10</v>
      </c>
      <c r="L56" s="336"/>
      <c r="M56" s="32">
        <f>'1.1_Oncologist1'!G56</f>
        <v>3</v>
      </c>
      <c r="N56" s="32">
        <f>'1.1_Oncologist2'!G56</f>
        <v>7</v>
      </c>
      <c r="O56" s="32">
        <f>'1.1_Oncologist3'!G56</f>
        <v>3</v>
      </c>
      <c r="P56" s="336"/>
      <c r="Q56" s="32">
        <f>'1.1_Oncologist1'!H56</f>
        <v>3</v>
      </c>
      <c r="R56" s="32">
        <f>'1.1_Oncologist2'!H56</f>
        <v>3</v>
      </c>
      <c r="S56" s="32">
        <f>'1.1_Oncologist3'!H56</f>
        <v>3</v>
      </c>
      <c r="T56" s="336"/>
      <c r="U56" s="32">
        <f>'1.1_Oncologist1'!I56</f>
        <v>10</v>
      </c>
      <c r="V56" s="32">
        <f>'1.1_Oncologist2'!I56</f>
        <v>7</v>
      </c>
      <c r="W56" s="32">
        <f>'1.1_Oncologist3'!I56</f>
        <v>10</v>
      </c>
      <c r="X56" s="336"/>
      <c r="Y56" s="32">
        <f>'1.1_Oncologist1'!J56</f>
        <v>0</v>
      </c>
      <c r="Z56" s="32">
        <f>'1.1_Oncologist2'!J56</f>
        <v>0</v>
      </c>
      <c r="AA56" s="32">
        <f>'1.1_Oncologist3'!J56</f>
        <v>0</v>
      </c>
      <c r="AC56" s="325"/>
      <c r="AD56" s="19" t="s">
        <v>36</v>
      </c>
      <c r="AE56" s="321"/>
      <c r="AF56" s="32">
        <f t="shared" si="51"/>
        <v>30</v>
      </c>
      <c r="AG56" s="32">
        <f t="shared" si="1"/>
        <v>27</v>
      </c>
      <c r="AH56" s="32">
        <f t="shared" si="2"/>
        <v>13</v>
      </c>
      <c r="AI56" s="32">
        <f t="shared" si="3"/>
        <v>9</v>
      </c>
      <c r="AJ56" s="32">
        <f t="shared" si="4"/>
        <v>27</v>
      </c>
      <c r="AK56" s="32">
        <f t="shared" si="5"/>
        <v>0</v>
      </c>
    </row>
    <row r="57" spans="2:37" ht="17.25" customHeight="1" x14ac:dyDescent="0.25">
      <c r="B57" s="325"/>
      <c r="C57" s="19" t="s">
        <v>37</v>
      </c>
      <c r="D57" s="321"/>
      <c r="E57" s="32">
        <f>'1.1_Oncologist1'!E57</f>
        <v>10</v>
      </c>
      <c r="F57" s="32">
        <f>'1.1_Oncologist2'!E57</f>
        <v>7</v>
      </c>
      <c r="G57" s="32">
        <f>'1.1_Oncologist3'!E57</f>
        <v>10</v>
      </c>
      <c r="H57" s="336"/>
      <c r="I57" s="32">
        <f>'1.1_Oncologist1'!F57</f>
        <v>10</v>
      </c>
      <c r="J57" s="32">
        <f>'1.1_Oncologist2'!F57</f>
        <v>7</v>
      </c>
      <c r="K57" s="32">
        <f>'1.1_Oncologist3'!F57</f>
        <v>10</v>
      </c>
      <c r="L57" s="336"/>
      <c r="M57" s="32">
        <f>'1.1_Oncologist1'!G57</f>
        <v>7</v>
      </c>
      <c r="N57" s="32">
        <f>'1.1_Oncologist2'!G57</f>
        <v>7</v>
      </c>
      <c r="O57" s="32">
        <f>'1.1_Oncologist3'!G57</f>
        <v>10</v>
      </c>
      <c r="P57" s="336"/>
      <c r="Q57" s="32">
        <f>'1.1_Oncologist1'!H57</f>
        <v>10</v>
      </c>
      <c r="R57" s="32">
        <f>'1.1_Oncologist2'!H57</f>
        <v>7</v>
      </c>
      <c r="S57" s="32">
        <f>'1.1_Oncologist3'!H57</f>
        <v>10</v>
      </c>
      <c r="T57" s="336"/>
      <c r="U57" s="32">
        <f>'1.1_Oncologist1'!I57</f>
        <v>7</v>
      </c>
      <c r="V57" s="32">
        <f>'1.1_Oncologist2'!I57</f>
        <v>7</v>
      </c>
      <c r="W57" s="32">
        <f>'1.1_Oncologist3'!I57</f>
        <v>10</v>
      </c>
      <c r="X57" s="336"/>
      <c r="Y57" s="32">
        <f>'1.1_Oncologist1'!J57</f>
        <v>0</v>
      </c>
      <c r="Z57" s="32">
        <f>'1.1_Oncologist2'!J57</f>
        <v>0</v>
      </c>
      <c r="AA57" s="32">
        <f>'1.1_Oncologist3'!J57</f>
        <v>0</v>
      </c>
      <c r="AC57" s="325"/>
      <c r="AD57" s="19" t="s">
        <v>37</v>
      </c>
      <c r="AE57" s="321"/>
      <c r="AF57" s="32">
        <f t="shared" si="51"/>
        <v>27</v>
      </c>
      <c r="AG57" s="32">
        <f t="shared" si="1"/>
        <v>27</v>
      </c>
      <c r="AH57" s="32">
        <f t="shared" si="2"/>
        <v>24</v>
      </c>
      <c r="AI57" s="32">
        <f t="shared" si="3"/>
        <v>27</v>
      </c>
      <c r="AJ57" s="32">
        <f t="shared" si="4"/>
        <v>24</v>
      </c>
      <c r="AK57" s="32">
        <f t="shared" si="5"/>
        <v>0</v>
      </c>
    </row>
    <row r="58" spans="2:37" ht="17.25" customHeight="1" x14ac:dyDescent="0.25">
      <c r="B58" s="325"/>
      <c r="C58" s="19" t="s">
        <v>72</v>
      </c>
      <c r="D58" s="321"/>
      <c r="E58" s="32">
        <f>'1.1_Oncologist1'!E58</f>
        <v>10</v>
      </c>
      <c r="F58" s="32">
        <f>'1.1_Oncologist2'!E58</f>
        <v>10</v>
      </c>
      <c r="G58" s="32">
        <f>'1.1_Oncologist3'!E58</f>
        <v>10</v>
      </c>
      <c r="H58" s="336"/>
      <c r="I58" s="32">
        <f>'1.1_Oncologist1'!F58</f>
        <v>10</v>
      </c>
      <c r="J58" s="32">
        <f>'1.1_Oncologist2'!F58</f>
        <v>10</v>
      </c>
      <c r="K58" s="32">
        <f>'1.1_Oncologist3'!F58</f>
        <v>10</v>
      </c>
      <c r="L58" s="336"/>
      <c r="M58" s="32">
        <f>'1.1_Oncologist1'!G58</f>
        <v>10</v>
      </c>
      <c r="N58" s="32">
        <f>'1.1_Oncologist2'!G58</f>
        <v>10</v>
      </c>
      <c r="O58" s="32">
        <f>'1.1_Oncologist3'!G58</f>
        <v>10</v>
      </c>
      <c r="P58" s="336"/>
      <c r="Q58" s="32">
        <f>'1.1_Oncologist1'!H58</f>
        <v>10</v>
      </c>
      <c r="R58" s="32">
        <f>'1.1_Oncologist2'!H58</f>
        <v>10</v>
      </c>
      <c r="S58" s="32">
        <f>'1.1_Oncologist3'!H58</f>
        <v>10</v>
      </c>
      <c r="T58" s="336"/>
      <c r="U58" s="32">
        <f>'1.1_Oncologist1'!I58</f>
        <v>3</v>
      </c>
      <c r="V58" s="32">
        <f>'1.1_Oncologist2'!I58</f>
        <v>3</v>
      </c>
      <c r="W58" s="32">
        <f>'1.1_Oncologist3'!I58</f>
        <v>3</v>
      </c>
      <c r="X58" s="336"/>
      <c r="Y58" s="32">
        <f>'1.1_Oncologist1'!J58</f>
        <v>0</v>
      </c>
      <c r="Z58" s="32">
        <f>'1.1_Oncologist2'!J58</f>
        <v>0</v>
      </c>
      <c r="AA58" s="32">
        <f>'1.1_Oncologist3'!J58</f>
        <v>0</v>
      </c>
      <c r="AC58" s="325"/>
      <c r="AD58" s="19" t="s">
        <v>72</v>
      </c>
      <c r="AE58" s="321"/>
      <c r="AF58" s="32">
        <f t="shared" si="51"/>
        <v>30</v>
      </c>
      <c r="AG58" s="32">
        <f t="shared" si="1"/>
        <v>30</v>
      </c>
      <c r="AH58" s="32">
        <f t="shared" si="2"/>
        <v>30</v>
      </c>
      <c r="AI58" s="32">
        <f t="shared" si="3"/>
        <v>30</v>
      </c>
      <c r="AJ58" s="32">
        <f t="shared" si="4"/>
        <v>9</v>
      </c>
      <c r="AK58" s="32">
        <f t="shared" si="5"/>
        <v>0</v>
      </c>
    </row>
    <row r="59" spans="2:37" ht="17.25" customHeight="1" x14ac:dyDescent="0.25">
      <c r="B59" s="325"/>
      <c r="C59" s="19" t="s">
        <v>73</v>
      </c>
      <c r="D59" s="321"/>
      <c r="E59" s="32">
        <f>'1.1_Oncologist1'!E59</f>
        <v>10</v>
      </c>
      <c r="F59" s="32">
        <f>'1.1_Oncologist2'!E59</f>
        <v>10</v>
      </c>
      <c r="G59" s="32">
        <f>'1.1_Oncologist3'!E59</f>
        <v>7</v>
      </c>
      <c r="H59" s="336"/>
      <c r="I59" s="32">
        <f>'1.1_Oncologist1'!F59</f>
        <v>10</v>
      </c>
      <c r="J59" s="32">
        <f>'1.1_Oncologist2'!F59</f>
        <v>10</v>
      </c>
      <c r="K59" s="32">
        <f>'1.1_Oncologist3'!F59</f>
        <v>10</v>
      </c>
      <c r="L59" s="336"/>
      <c r="M59" s="32">
        <f>'1.1_Oncologist1'!G59</f>
        <v>10</v>
      </c>
      <c r="N59" s="32">
        <f>'1.1_Oncologist2'!G59</f>
        <v>10</v>
      </c>
      <c r="O59" s="32">
        <f>'1.1_Oncologist3'!G59</f>
        <v>10</v>
      </c>
      <c r="P59" s="336"/>
      <c r="Q59" s="32">
        <f>'1.1_Oncologist1'!H59</f>
        <v>10</v>
      </c>
      <c r="R59" s="32">
        <f>'1.1_Oncologist2'!H59</f>
        <v>10</v>
      </c>
      <c r="S59" s="32">
        <f>'1.1_Oncologist3'!H59</f>
        <v>10</v>
      </c>
      <c r="T59" s="336"/>
      <c r="U59" s="32">
        <f>'1.1_Oncologist1'!I59</f>
        <v>10</v>
      </c>
      <c r="V59" s="32">
        <f>'1.1_Oncologist2'!I59</f>
        <v>7</v>
      </c>
      <c r="W59" s="32">
        <f>'1.1_Oncologist3'!I59</f>
        <v>7</v>
      </c>
      <c r="X59" s="336"/>
      <c r="Y59" s="32">
        <f>'1.1_Oncologist1'!J60</f>
        <v>0</v>
      </c>
      <c r="Z59" s="32">
        <f>'1.1_Oncologist2'!J60</f>
        <v>0</v>
      </c>
      <c r="AA59" s="32">
        <f>'1.1_Oncologist3'!J60</f>
        <v>0</v>
      </c>
      <c r="AC59" s="325"/>
      <c r="AD59" s="19" t="s">
        <v>73</v>
      </c>
      <c r="AE59" s="321"/>
      <c r="AF59" s="32">
        <f t="shared" si="51"/>
        <v>27</v>
      </c>
      <c r="AG59" s="32">
        <f t="shared" ref="AG59" si="52">SUM(I59,J59,K59)</f>
        <v>30</v>
      </c>
      <c r="AH59" s="32">
        <f t="shared" ref="AH59" si="53">SUM(M59,N59,O59)</f>
        <v>30</v>
      </c>
      <c r="AI59" s="32">
        <f t="shared" ref="AI59" si="54">SUM(Q59,R59,S59)</f>
        <v>30</v>
      </c>
      <c r="AJ59" s="32">
        <f t="shared" ref="AJ59" si="55">SUM(U59,V59,W59)</f>
        <v>24</v>
      </c>
      <c r="AK59" s="32">
        <f t="shared" ref="AK59" si="56">SUM(Y59,Z59,AA59)</f>
        <v>0</v>
      </c>
    </row>
    <row r="60" spans="2:37" ht="17.25" customHeight="1" x14ac:dyDescent="0.25">
      <c r="B60" s="325"/>
      <c r="C60" s="19" t="s">
        <v>51</v>
      </c>
      <c r="D60" s="321"/>
      <c r="E60" s="32">
        <f>'1.1_Oncologist1'!E60</f>
        <v>10</v>
      </c>
      <c r="F60" s="32">
        <f>'1.1_Oncologist2'!E60</f>
        <v>10</v>
      </c>
      <c r="G60" s="32">
        <f>'1.1_Oncologist3'!E60</f>
        <v>10</v>
      </c>
      <c r="H60" s="336"/>
      <c r="I60" s="32">
        <f>'1.1_Oncologist1'!F60</f>
        <v>10</v>
      </c>
      <c r="J60" s="32">
        <f>'1.1_Oncologist2'!F60</f>
        <v>10</v>
      </c>
      <c r="K60" s="32">
        <f>'1.1_Oncologist3'!F60</f>
        <v>10</v>
      </c>
      <c r="L60" s="336"/>
      <c r="M60" s="32">
        <f>'1.1_Oncologist1'!G60</f>
        <v>7</v>
      </c>
      <c r="N60" s="32">
        <f>'1.1_Oncologist2'!G60</f>
        <v>10</v>
      </c>
      <c r="O60" s="32">
        <f>'1.1_Oncologist3'!G60</f>
        <v>3</v>
      </c>
      <c r="P60" s="336"/>
      <c r="Q60" s="32">
        <f>'1.1_Oncologist1'!H60</f>
        <v>10</v>
      </c>
      <c r="R60" s="32">
        <f>'1.1_Oncologist2'!H60</f>
        <v>10</v>
      </c>
      <c r="S60" s="32">
        <f>'1.1_Oncologist3'!H60</f>
        <v>7</v>
      </c>
      <c r="T60" s="336"/>
      <c r="U60" s="32">
        <f>'1.1_Oncologist1'!I60</f>
        <v>7</v>
      </c>
      <c r="V60" s="32">
        <f>'1.1_Oncologist2'!I60</f>
        <v>7</v>
      </c>
      <c r="W60" s="32">
        <f>'1.1_Oncologist3'!I60</f>
        <v>10</v>
      </c>
      <c r="X60" s="336"/>
      <c r="Y60" s="32">
        <f>'1.1_Oncologist1'!J60</f>
        <v>0</v>
      </c>
      <c r="Z60" s="32">
        <f>'1.1_Oncologist2'!J60</f>
        <v>0</v>
      </c>
      <c r="AA60" s="32">
        <f>'1.1_Oncologist3'!J60</f>
        <v>0</v>
      </c>
      <c r="AC60" s="325"/>
      <c r="AD60" s="19" t="s">
        <v>51</v>
      </c>
      <c r="AE60" s="321"/>
      <c r="AF60" s="32">
        <f t="shared" si="51"/>
        <v>30</v>
      </c>
      <c r="AG60" s="32">
        <f t="shared" si="1"/>
        <v>30</v>
      </c>
      <c r="AH60" s="32">
        <f t="shared" si="2"/>
        <v>20</v>
      </c>
      <c r="AI60" s="32">
        <f t="shared" si="3"/>
        <v>27</v>
      </c>
      <c r="AJ60" s="32">
        <f t="shared" si="4"/>
        <v>24</v>
      </c>
      <c r="AK60" s="32">
        <f t="shared" si="5"/>
        <v>0</v>
      </c>
    </row>
    <row r="61" spans="2:37" ht="17.25" customHeight="1" x14ac:dyDescent="0.25">
      <c r="B61" s="325"/>
      <c r="C61" s="19" t="s">
        <v>38</v>
      </c>
      <c r="D61" s="321"/>
      <c r="E61" s="32">
        <f>'1.1_Oncologist1'!E61</f>
        <v>3</v>
      </c>
      <c r="F61" s="32">
        <f>'1.1_Oncologist2'!E61</f>
        <v>10</v>
      </c>
      <c r="G61" s="32">
        <f>'1.1_Oncologist3'!E61</f>
        <v>3</v>
      </c>
      <c r="H61" s="336"/>
      <c r="I61" s="32">
        <f>'1.1_Oncologist1'!F61</f>
        <v>7</v>
      </c>
      <c r="J61" s="32">
        <f>'1.1_Oncologist2'!F61</f>
        <v>7</v>
      </c>
      <c r="K61" s="32">
        <f>'1.1_Oncologist3'!F61</f>
        <v>7</v>
      </c>
      <c r="L61" s="336"/>
      <c r="M61" s="32">
        <f>'1.1_Oncologist1'!G61</f>
        <v>7</v>
      </c>
      <c r="N61" s="32">
        <f>'1.1_Oncologist2'!G61</f>
        <v>10</v>
      </c>
      <c r="O61" s="32">
        <f>'1.1_Oncologist3'!G61</f>
        <v>7</v>
      </c>
      <c r="P61" s="336"/>
      <c r="Q61" s="32">
        <f>'1.1_Oncologist1'!H61</f>
        <v>3</v>
      </c>
      <c r="R61" s="32">
        <f>'1.1_Oncologist2'!H61</f>
        <v>7</v>
      </c>
      <c r="S61" s="32">
        <f>'1.1_Oncologist3'!H61</f>
        <v>3</v>
      </c>
      <c r="T61" s="336"/>
      <c r="U61" s="32">
        <f>'1.1_Oncologist1'!I61</f>
        <v>3</v>
      </c>
      <c r="V61" s="32">
        <f>'1.1_Oncologist2'!I61</f>
        <v>3</v>
      </c>
      <c r="W61" s="32">
        <f>'1.1_Oncologist3'!I61</f>
        <v>3</v>
      </c>
      <c r="X61" s="336"/>
      <c r="Y61" s="32">
        <f>'1.1_Oncologist1'!J61</f>
        <v>0</v>
      </c>
      <c r="Z61" s="32">
        <f>'1.1_Oncologist2'!J61</f>
        <v>0</v>
      </c>
      <c r="AA61" s="32">
        <f>'1.1_Oncologist3'!J61</f>
        <v>0</v>
      </c>
      <c r="AC61" s="325"/>
      <c r="AD61" s="19" t="s">
        <v>38</v>
      </c>
      <c r="AE61" s="321"/>
      <c r="AF61" s="32">
        <f t="shared" si="51"/>
        <v>16</v>
      </c>
      <c r="AG61" s="32">
        <f t="shared" si="1"/>
        <v>21</v>
      </c>
      <c r="AH61" s="32">
        <f t="shared" si="2"/>
        <v>24</v>
      </c>
      <c r="AI61" s="32">
        <f t="shared" si="3"/>
        <v>13</v>
      </c>
      <c r="AJ61" s="32">
        <f t="shared" si="4"/>
        <v>9</v>
      </c>
      <c r="AK61" s="32">
        <f t="shared" si="5"/>
        <v>0</v>
      </c>
    </row>
    <row r="62" spans="2:37" ht="6.75" customHeight="1" x14ac:dyDescent="0.25">
      <c r="B62" s="38"/>
      <c r="C62" s="39"/>
      <c r="D62" s="40"/>
      <c r="E62" s="13"/>
      <c r="F62" s="13"/>
      <c r="G62" s="13"/>
      <c r="H62" s="336"/>
      <c r="I62" s="13"/>
      <c r="J62" s="13"/>
      <c r="K62" s="13"/>
      <c r="L62" s="336"/>
      <c r="M62" s="13"/>
      <c r="N62" s="13"/>
      <c r="O62" s="13"/>
      <c r="P62" s="336"/>
      <c r="Q62" s="13"/>
      <c r="R62" s="13"/>
      <c r="S62" s="13"/>
      <c r="T62" s="336"/>
      <c r="U62" s="13"/>
      <c r="V62" s="13"/>
      <c r="W62" s="13"/>
      <c r="X62" s="336"/>
      <c r="Y62" s="13"/>
      <c r="Z62" s="13"/>
      <c r="AA62" s="13"/>
      <c r="AC62" s="38"/>
      <c r="AD62" s="39"/>
      <c r="AE62" s="40"/>
      <c r="AF62" s="13"/>
      <c r="AG62" s="13"/>
      <c r="AH62" s="13"/>
      <c r="AI62" s="13"/>
      <c r="AJ62" s="13"/>
      <c r="AK62" s="13"/>
    </row>
    <row r="63" spans="2:37" ht="17.25" customHeight="1" x14ac:dyDescent="0.25">
      <c r="B63" s="320" t="s">
        <v>16</v>
      </c>
      <c r="C63" s="20" t="s">
        <v>31</v>
      </c>
      <c r="D63" s="321"/>
      <c r="E63" s="33">
        <f>'1.1_Oncologist1'!E63</f>
        <v>7</v>
      </c>
      <c r="F63" s="33">
        <f>'1.1_Oncologist2'!E63</f>
        <v>7</v>
      </c>
      <c r="G63" s="33">
        <f>'1.1_Oncologist3'!E63</f>
        <v>7</v>
      </c>
      <c r="H63" s="336"/>
      <c r="I63" s="33">
        <f>'1.1_Oncologist1'!F63</f>
        <v>7</v>
      </c>
      <c r="J63" s="33">
        <f>'1.1_Oncologist2'!F63</f>
        <v>10</v>
      </c>
      <c r="K63" s="33">
        <f>'1.1_Oncologist3'!F63</f>
        <v>7</v>
      </c>
      <c r="L63" s="336"/>
      <c r="M63" s="33">
        <f>'1.1_Oncologist1'!G63</f>
        <v>0</v>
      </c>
      <c r="N63" s="33">
        <f>'1.1_Oncologist2'!G63</f>
        <v>0</v>
      </c>
      <c r="O63" s="33">
        <f>'1.1_Oncologist3'!G63</f>
        <v>0</v>
      </c>
      <c r="P63" s="336"/>
      <c r="Q63" s="33">
        <f>'1.1_Oncologist1'!H63</f>
        <v>10</v>
      </c>
      <c r="R63" s="33">
        <f>'1.1_Oncologist2'!H63</f>
        <v>10</v>
      </c>
      <c r="S63" s="33">
        <f>'1.1_Oncologist3'!H63</f>
        <v>7</v>
      </c>
      <c r="T63" s="336"/>
      <c r="U63" s="33">
        <f>'1.1_Oncologist1'!I63</f>
        <v>0</v>
      </c>
      <c r="V63" s="33">
        <f>'1.1_Oncologist2'!I63</f>
        <v>0</v>
      </c>
      <c r="W63" s="33">
        <f>'1.1_Oncologist3'!I63</f>
        <v>0</v>
      </c>
      <c r="X63" s="336"/>
      <c r="Y63" s="33">
        <f>'1.1_Oncologist1'!J63</f>
        <v>0</v>
      </c>
      <c r="Z63" s="33">
        <f>'1.1_Oncologist2'!J63</f>
        <v>0</v>
      </c>
      <c r="AA63" s="33">
        <f>'1.1_Oncologist3'!J63</f>
        <v>0</v>
      </c>
      <c r="AC63" s="320" t="s">
        <v>16</v>
      </c>
      <c r="AD63" s="20" t="s">
        <v>31</v>
      </c>
      <c r="AE63" s="321"/>
      <c r="AF63" s="33">
        <f>SUM(E63,F63,G63)</f>
        <v>21</v>
      </c>
      <c r="AG63" s="33">
        <f t="shared" si="1"/>
        <v>24</v>
      </c>
      <c r="AH63" s="33">
        <f t="shared" si="2"/>
        <v>0</v>
      </c>
      <c r="AI63" s="33">
        <f t="shared" si="3"/>
        <v>27</v>
      </c>
      <c r="AJ63" s="33">
        <f t="shared" si="4"/>
        <v>0</v>
      </c>
      <c r="AK63" s="33">
        <f t="shared" si="5"/>
        <v>0</v>
      </c>
    </row>
    <row r="64" spans="2:37" ht="17.25" customHeight="1" x14ac:dyDescent="0.25">
      <c r="B64" s="320"/>
      <c r="C64" s="20" t="s">
        <v>39</v>
      </c>
      <c r="D64" s="321"/>
      <c r="E64" s="33">
        <f>'1.1_Oncologist1'!E64</f>
        <v>7</v>
      </c>
      <c r="F64" s="33">
        <f>'1.1_Oncologist2'!E64</f>
        <v>0</v>
      </c>
      <c r="G64" s="33">
        <f>'1.1_Oncologist3'!E64</f>
        <v>10</v>
      </c>
      <c r="H64" s="336"/>
      <c r="I64" s="33">
        <f>'1.1_Oncologist1'!F64</f>
        <v>10</v>
      </c>
      <c r="J64" s="33">
        <f>'1.1_Oncologist2'!F64</f>
        <v>10</v>
      </c>
      <c r="K64" s="33">
        <f>'1.1_Oncologist3'!F64</f>
        <v>10</v>
      </c>
      <c r="L64" s="336"/>
      <c r="M64" s="33">
        <f>'1.1_Oncologist1'!G64</f>
        <v>3</v>
      </c>
      <c r="N64" s="33">
        <f>'1.1_Oncologist2'!G64</f>
        <v>7</v>
      </c>
      <c r="O64" s="33">
        <f>'1.1_Oncologist3'!G64</f>
        <v>3</v>
      </c>
      <c r="P64" s="336"/>
      <c r="Q64" s="33">
        <f>'1.1_Oncologist1'!H64</f>
        <v>7</v>
      </c>
      <c r="R64" s="33">
        <f>'1.1_Oncologist2'!H64</f>
        <v>7</v>
      </c>
      <c r="S64" s="33">
        <f>'1.1_Oncologist3'!H64</f>
        <v>7</v>
      </c>
      <c r="T64" s="336"/>
      <c r="U64" s="33">
        <f>'1.1_Oncologist1'!I64</f>
        <v>7</v>
      </c>
      <c r="V64" s="33">
        <f>'1.1_Oncologist2'!I64</f>
        <v>7</v>
      </c>
      <c r="W64" s="33">
        <f>'1.1_Oncologist3'!I64</f>
        <v>10</v>
      </c>
      <c r="X64" s="336"/>
      <c r="Y64" s="33">
        <f>'1.1_Oncologist1'!J64</f>
        <v>0</v>
      </c>
      <c r="Z64" s="33">
        <f>'1.1_Oncologist2'!J64</f>
        <v>0</v>
      </c>
      <c r="AA64" s="33">
        <f>'1.1_Oncologist3'!J64</f>
        <v>0</v>
      </c>
      <c r="AC64" s="320"/>
      <c r="AD64" s="20" t="s">
        <v>39</v>
      </c>
      <c r="AE64" s="321"/>
      <c r="AF64" s="33">
        <f>SUM(E64,F64,G64)</f>
        <v>17</v>
      </c>
      <c r="AG64" s="33">
        <f t="shared" si="1"/>
        <v>30</v>
      </c>
      <c r="AH64" s="33">
        <f t="shared" si="2"/>
        <v>13</v>
      </c>
      <c r="AI64" s="33">
        <f t="shared" si="3"/>
        <v>21</v>
      </c>
      <c r="AJ64" s="33">
        <f t="shared" si="4"/>
        <v>24</v>
      </c>
      <c r="AK64" s="33">
        <f t="shared" si="5"/>
        <v>0</v>
      </c>
    </row>
    <row r="65" spans="2:37" ht="17.25" customHeight="1" x14ac:dyDescent="0.25">
      <c r="B65" s="320"/>
      <c r="C65" s="20" t="s">
        <v>75</v>
      </c>
      <c r="D65" s="321"/>
      <c r="E65" s="33">
        <f>'1.1_Oncologist1'!E65</f>
        <v>10</v>
      </c>
      <c r="F65" s="33">
        <f>'1.1_Oncologist2'!E65</f>
        <v>7</v>
      </c>
      <c r="G65" s="33">
        <f>'1.1_Oncologist3'!E65</f>
        <v>7</v>
      </c>
      <c r="H65" s="336"/>
      <c r="I65" s="33">
        <f>'1.1_Oncologist1'!F65</f>
        <v>10</v>
      </c>
      <c r="J65" s="33">
        <f>'1.1_Oncologist2'!F65</f>
        <v>10</v>
      </c>
      <c r="K65" s="33">
        <f>'1.1_Oncologist3'!F65</f>
        <v>10</v>
      </c>
      <c r="L65" s="336"/>
      <c r="M65" s="33">
        <f>'1.1_Oncologist1'!G65</f>
        <v>0</v>
      </c>
      <c r="N65" s="33">
        <f>'1.1_Oncologist2'!G65</f>
        <v>0</v>
      </c>
      <c r="O65" s="33">
        <f>'1.1_Oncologist3'!G65</f>
        <v>0</v>
      </c>
      <c r="P65" s="336"/>
      <c r="Q65" s="33">
        <f>'1.1_Oncologist1'!H65</f>
        <v>10</v>
      </c>
      <c r="R65" s="33">
        <f>'1.1_Oncologist2'!H65</f>
        <v>10</v>
      </c>
      <c r="S65" s="33">
        <f>'1.1_Oncologist3'!H65</f>
        <v>10</v>
      </c>
      <c r="T65" s="336"/>
      <c r="U65" s="33">
        <f>'1.1_Oncologist1'!I65</f>
        <v>10</v>
      </c>
      <c r="V65" s="33">
        <f>'1.1_Oncologist2'!I65</f>
        <v>7</v>
      </c>
      <c r="W65" s="33">
        <f>'1.1_Oncologist3'!I65</f>
        <v>7</v>
      </c>
      <c r="X65" s="336"/>
      <c r="Y65" s="33">
        <f>'1.1_Oncologist1'!J65</f>
        <v>0</v>
      </c>
      <c r="Z65" s="33">
        <f>'1.1_Oncologist2'!J65</f>
        <v>0</v>
      </c>
      <c r="AA65" s="33">
        <f>'1.1_Oncologist3'!J65</f>
        <v>0</v>
      </c>
      <c r="AC65" s="320"/>
      <c r="AD65" s="20" t="s">
        <v>75</v>
      </c>
      <c r="AE65" s="321"/>
      <c r="AF65" s="33">
        <f>SUM(E65,F65,G65)</f>
        <v>24</v>
      </c>
      <c r="AG65" s="33">
        <f t="shared" si="1"/>
        <v>30</v>
      </c>
      <c r="AH65" s="33">
        <f t="shared" si="2"/>
        <v>0</v>
      </c>
      <c r="AI65" s="33">
        <f t="shared" si="3"/>
        <v>30</v>
      </c>
      <c r="AJ65" s="33">
        <f t="shared" si="4"/>
        <v>24</v>
      </c>
      <c r="AK65" s="33">
        <f t="shared" si="5"/>
        <v>0</v>
      </c>
    </row>
    <row r="66" spans="2:37" ht="17.25" customHeight="1" x14ac:dyDescent="0.25">
      <c r="B66" s="320"/>
      <c r="C66" s="20" t="s">
        <v>74</v>
      </c>
      <c r="D66" s="321"/>
      <c r="E66" s="33">
        <f>'1.1_Oncologist1'!E66</f>
        <v>10</v>
      </c>
      <c r="F66" s="33">
        <f>'1.1_Oncologist2'!E66</f>
        <v>7</v>
      </c>
      <c r="G66" s="33">
        <f>'1.1_Oncologist3'!E66</f>
        <v>7</v>
      </c>
      <c r="H66" s="336"/>
      <c r="I66" s="33">
        <f>'1.1_Oncologist1'!F66</f>
        <v>7</v>
      </c>
      <c r="J66" s="33">
        <f>'1.1_Oncologist2'!F66</f>
        <v>10</v>
      </c>
      <c r="K66" s="33">
        <f>'1.1_Oncologist3'!F66</f>
        <v>7</v>
      </c>
      <c r="L66" s="336"/>
      <c r="M66" s="33">
        <f>'1.1_Oncologist1'!G66</f>
        <v>0</v>
      </c>
      <c r="N66" s="33">
        <f>'1.1_Oncologist2'!G66</f>
        <v>0</v>
      </c>
      <c r="O66" s="33">
        <f>'1.1_Oncologist3'!G66</f>
        <v>0</v>
      </c>
      <c r="P66" s="336"/>
      <c r="Q66" s="33">
        <f>'1.1_Oncologist1'!H66</f>
        <v>7</v>
      </c>
      <c r="R66" s="33">
        <f>'1.1_Oncologist2'!H66</f>
        <v>3</v>
      </c>
      <c r="S66" s="33">
        <f>'1.1_Oncologist3'!H66</f>
        <v>7</v>
      </c>
      <c r="T66" s="336"/>
      <c r="U66" s="33">
        <f>'1.1_Oncologist1'!I66</f>
        <v>10</v>
      </c>
      <c r="V66" s="33">
        <f>'1.1_Oncologist2'!I66</f>
        <v>7</v>
      </c>
      <c r="W66" s="33">
        <f>'1.1_Oncologist3'!I66</f>
        <v>7</v>
      </c>
      <c r="X66" s="336"/>
      <c r="Y66" s="33">
        <f>'1.1_Oncologist1'!J66</f>
        <v>0</v>
      </c>
      <c r="Z66" s="33">
        <f>'1.1_Oncologist2'!J66</f>
        <v>0</v>
      </c>
      <c r="AA66" s="33">
        <f>'1.1_Oncologist3'!J66</f>
        <v>0</v>
      </c>
      <c r="AC66" s="320"/>
      <c r="AD66" s="20" t="s">
        <v>74</v>
      </c>
      <c r="AE66" s="321"/>
      <c r="AF66" s="33">
        <f>SUM(E66,F66,G66)</f>
        <v>24</v>
      </c>
      <c r="AG66" s="33">
        <f t="shared" ref="AG66" si="57">SUM(I66,J66,K66)</f>
        <v>24</v>
      </c>
      <c r="AH66" s="33">
        <f t="shared" ref="AH66" si="58">SUM(M66,N66,O66)</f>
        <v>0</v>
      </c>
      <c r="AI66" s="33">
        <f t="shared" ref="AI66" si="59">SUM(Q66,R66,S66)</f>
        <v>17</v>
      </c>
      <c r="AJ66" s="33">
        <f t="shared" ref="AJ66" si="60">SUM(U66,V66,W66)</f>
        <v>24</v>
      </c>
      <c r="AK66" s="33">
        <f t="shared" ref="AK66" si="61">SUM(Y66,Z66,AA66)</f>
        <v>0</v>
      </c>
    </row>
    <row r="67" spans="2:37" ht="17.25" customHeight="1" x14ac:dyDescent="0.25">
      <c r="B67" s="320"/>
      <c r="C67" s="20" t="s">
        <v>40</v>
      </c>
      <c r="D67" s="321"/>
      <c r="E67" s="33">
        <f>'1.1_Oncologist1'!E67</f>
        <v>7</v>
      </c>
      <c r="F67" s="33">
        <f>'1.1_Oncologist2'!E67</f>
        <v>10</v>
      </c>
      <c r="G67" s="33">
        <f>'1.1_Oncologist3'!E67</f>
        <v>10</v>
      </c>
      <c r="H67" s="336"/>
      <c r="I67" s="33">
        <f>'1.1_Oncologist1'!F67</f>
        <v>7</v>
      </c>
      <c r="J67" s="33">
        <f>'1.1_Oncologist2'!F67</f>
        <v>10</v>
      </c>
      <c r="K67" s="33">
        <f>'1.1_Oncologist3'!F67</f>
        <v>10</v>
      </c>
      <c r="L67" s="336"/>
      <c r="M67" s="33">
        <f>'1.1_Oncologist1'!G67</f>
        <v>10</v>
      </c>
      <c r="N67" s="33">
        <f>'1.1_Oncologist2'!G67</f>
        <v>7</v>
      </c>
      <c r="O67" s="33">
        <f>'1.1_Oncologist3'!G67</f>
        <v>7</v>
      </c>
      <c r="P67" s="336"/>
      <c r="Q67" s="33">
        <f>'1.1_Oncologist1'!H67</f>
        <v>7</v>
      </c>
      <c r="R67" s="33">
        <f>'1.1_Oncologist2'!H67</f>
        <v>10</v>
      </c>
      <c r="S67" s="33">
        <f>'1.1_Oncologist3'!H67</f>
        <v>10</v>
      </c>
      <c r="T67" s="336"/>
      <c r="U67" s="33">
        <f>'1.1_Oncologist1'!I67</f>
        <v>7</v>
      </c>
      <c r="V67" s="33">
        <f>'1.1_Oncologist2'!I67</f>
        <v>7</v>
      </c>
      <c r="W67" s="33">
        <f>'1.1_Oncologist3'!I67</f>
        <v>7</v>
      </c>
      <c r="X67" s="336"/>
      <c r="Y67" s="33">
        <f>'1.1_Oncologist1'!J67</f>
        <v>0</v>
      </c>
      <c r="Z67" s="33">
        <f>'1.1_Oncologist2'!J67</f>
        <v>0</v>
      </c>
      <c r="AA67" s="33">
        <f>'1.1_Oncologist3'!J67</f>
        <v>0</v>
      </c>
      <c r="AC67" s="320"/>
      <c r="AD67" s="20" t="s">
        <v>40</v>
      </c>
      <c r="AE67" s="321"/>
      <c r="AF67" s="33">
        <f>SUM(E67,F67,G67)</f>
        <v>27</v>
      </c>
      <c r="AG67" s="33">
        <f t="shared" si="1"/>
        <v>27</v>
      </c>
      <c r="AH67" s="33">
        <f t="shared" si="2"/>
        <v>24</v>
      </c>
      <c r="AI67" s="33">
        <f t="shared" si="3"/>
        <v>27</v>
      </c>
      <c r="AJ67" s="33">
        <f t="shared" si="4"/>
        <v>21</v>
      </c>
      <c r="AK67" s="33">
        <f t="shared" si="5"/>
        <v>0</v>
      </c>
    </row>
    <row r="68" spans="2:37" ht="6.75" customHeight="1" x14ac:dyDescent="0.25">
      <c r="B68" s="35"/>
      <c r="C68" s="36"/>
      <c r="D68" s="37"/>
      <c r="E68" s="13"/>
      <c r="F68" s="13"/>
      <c r="G68" s="13"/>
      <c r="H68" s="336"/>
      <c r="I68" s="13"/>
      <c r="J68" s="13"/>
      <c r="K68" s="13"/>
      <c r="L68" s="336"/>
      <c r="M68" s="13"/>
      <c r="N68" s="13"/>
      <c r="O68" s="13"/>
      <c r="P68" s="336"/>
      <c r="Q68" s="13"/>
      <c r="R68" s="13"/>
      <c r="S68" s="13"/>
      <c r="T68" s="336"/>
      <c r="U68" s="13"/>
      <c r="V68" s="13"/>
      <c r="W68" s="13"/>
      <c r="X68" s="336"/>
      <c r="Y68" s="13"/>
      <c r="Z68" s="13"/>
      <c r="AA68" s="13"/>
      <c r="AC68" s="35"/>
      <c r="AD68" s="36"/>
      <c r="AE68" s="37"/>
      <c r="AF68" s="13"/>
      <c r="AG68" s="13"/>
      <c r="AH68" s="13"/>
      <c r="AI68" s="13"/>
      <c r="AJ68" s="13"/>
      <c r="AK68" s="13"/>
    </row>
    <row r="69" spans="2:37" ht="17.25" customHeight="1" x14ac:dyDescent="0.25">
      <c r="B69" s="322" t="s">
        <v>15</v>
      </c>
      <c r="C69" s="21" t="s">
        <v>30</v>
      </c>
      <c r="D69" s="321"/>
      <c r="E69" s="34">
        <f>'1.1_Oncologist1'!E69</f>
        <v>3</v>
      </c>
      <c r="F69" s="34">
        <f>'1.1_Oncologist2'!E69</f>
        <v>7</v>
      </c>
      <c r="G69" s="34">
        <f>'1.1_Oncologist3'!E69</f>
        <v>3</v>
      </c>
      <c r="H69" s="336"/>
      <c r="I69" s="34">
        <f>'1.1_Oncologist1'!F69</f>
        <v>7</v>
      </c>
      <c r="J69" s="34">
        <f>'1.1_Oncologist2'!F69</f>
        <v>7</v>
      </c>
      <c r="K69" s="34">
        <f>'1.1_Oncologist3'!F69</f>
        <v>7</v>
      </c>
      <c r="L69" s="336"/>
      <c r="M69" s="34">
        <f>'1.1_Oncologist1'!G69</f>
        <v>7</v>
      </c>
      <c r="N69" s="34">
        <f>'1.1_Oncologist2'!G69</f>
        <v>7</v>
      </c>
      <c r="O69" s="34">
        <f>'1.1_Oncologist3'!G69</f>
        <v>3</v>
      </c>
      <c r="P69" s="336"/>
      <c r="Q69" s="34">
        <f>'1.1_Oncologist1'!H69</f>
        <v>7</v>
      </c>
      <c r="R69" s="34">
        <f>'1.1_Oncologist2'!H69</f>
        <v>7</v>
      </c>
      <c r="S69" s="34">
        <f>'1.1_Oncologist3'!H69</f>
        <v>7</v>
      </c>
      <c r="T69" s="336"/>
      <c r="U69" s="34">
        <f>'1.1_Oncologist1'!I69</f>
        <v>10</v>
      </c>
      <c r="V69" s="34">
        <f>'1.1_Oncologist2'!I69</f>
        <v>7</v>
      </c>
      <c r="W69" s="34">
        <f>'1.1_Oncologist3'!I69</f>
        <v>7</v>
      </c>
      <c r="X69" s="336"/>
      <c r="Y69" s="34">
        <f>'1.1_Oncologist1'!J69</f>
        <v>0</v>
      </c>
      <c r="Z69" s="34">
        <f>'1.1_Oncologist2'!J69</f>
        <v>0</v>
      </c>
      <c r="AA69" s="34">
        <f>'1.1_Oncologist3'!J69</f>
        <v>0</v>
      </c>
      <c r="AC69" s="322" t="s">
        <v>15</v>
      </c>
      <c r="AD69" s="21" t="s">
        <v>30</v>
      </c>
      <c r="AE69" s="321"/>
      <c r="AF69" s="34">
        <f>SUM(E69,F69,G69)</f>
        <v>13</v>
      </c>
      <c r="AG69" s="34">
        <f t="shared" si="1"/>
        <v>21</v>
      </c>
      <c r="AH69" s="34">
        <f t="shared" si="2"/>
        <v>17</v>
      </c>
      <c r="AI69" s="34">
        <f t="shared" si="3"/>
        <v>21</v>
      </c>
      <c r="AJ69" s="34">
        <f t="shared" si="4"/>
        <v>24</v>
      </c>
      <c r="AK69" s="34">
        <f t="shared" si="5"/>
        <v>0</v>
      </c>
    </row>
    <row r="70" spans="2:37" ht="17.25" customHeight="1" x14ac:dyDescent="0.25">
      <c r="B70" s="322"/>
      <c r="C70" s="21" t="s">
        <v>76</v>
      </c>
      <c r="D70" s="321"/>
      <c r="E70" s="34">
        <f>'1.1_Oncologist1'!E70</f>
        <v>10</v>
      </c>
      <c r="F70" s="34">
        <f>'1.1_Oncologist2'!E70</f>
        <v>10</v>
      </c>
      <c r="G70" s="34">
        <f>'1.1_Oncologist3'!E70</f>
        <v>7</v>
      </c>
      <c r="H70" s="336"/>
      <c r="I70" s="34">
        <f>'1.1_Oncologist1'!F70</f>
        <v>10</v>
      </c>
      <c r="J70" s="34">
        <f>'1.1_Oncologist2'!F70</f>
        <v>10</v>
      </c>
      <c r="K70" s="34">
        <f>'1.1_Oncologist3'!F70</f>
        <v>10</v>
      </c>
      <c r="L70" s="336"/>
      <c r="M70" s="34">
        <f>'1.1_Oncologist1'!G70</f>
        <v>10</v>
      </c>
      <c r="N70" s="34">
        <f>'1.1_Oncologist2'!G70</f>
        <v>10</v>
      </c>
      <c r="O70" s="34">
        <f>'1.1_Oncologist3'!G70</f>
        <v>7</v>
      </c>
      <c r="P70" s="336"/>
      <c r="Q70" s="34">
        <f>'1.1_Oncologist1'!H70</f>
        <v>10</v>
      </c>
      <c r="R70" s="34">
        <f>'1.1_Oncologist2'!H70</f>
        <v>10</v>
      </c>
      <c r="S70" s="34">
        <f>'1.1_Oncologist3'!H70</f>
        <v>7</v>
      </c>
      <c r="T70" s="336"/>
      <c r="U70" s="34">
        <f>'1.1_Oncologist1'!I70</f>
        <v>10</v>
      </c>
      <c r="V70" s="34">
        <f>'1.1_Oncologist2'!I70</f>
        <v>10</v>
      </c>
      <c r="W70" s="34">
        <f>'1.1_Oncologist3'!I70</f>
        <v>10</v>
      </c>
      <c r="X70" s="336"/>
      <c r="Y70" s="34">
        <f>'1.1_Oncologist1'!J71</f>
        <v>0</v>
      </c>
      <c r="Z70" s="34">
        <f>'1.1_Oncologist2'!J71</f>
        <v>0</v>
      </c>
      <c r="AA70" s="34">
        <f>'1.1_Oncologist3'!J71</f>
        <v>0</v>
      </c>
      <c r="AC70" s="322"/>
      <c r="AD70" s="21" t="s">
        <v>76</v>
      </c>
      <c r="AE70" s="321"/>
      <c r="AF70" s="34">
        <f>SUM(E70,F70,G70)</f>
        <v>27</v>
      </c>
      <c r="AG70" s="34">
        <f t="shared" si="1"/>
        <v>30</v>
      </c>
      <c r="AH70" s="34">
        <f t="shared" si="2"/>
        <v>27</v>
      </c>
      <c r="AI70" s="34">
        <f t="shared" si="3"/>
        <v>27</v>
      </c>
      <c r="AJ70" s="34">
        <f t="shared" si="4"/>
        <v>30</v>
      </c>
      <c r="AK70" s="34">
        <f t="shared" si="5"/>
        <v>0</v>
      </c>
    </row>
    <row r="71" spans="2:37" ht="17.25" customHeight="1" x14ac:dyDescent="0.25">
      <c r="B71" s="322"/>
      <c r="C71" s="21" t="s">
        <v>77</v>
      </c>
      <c r="D71" s="321"/>
      <c r="E71" s="34">
        <f>'1.1_Oncologist1'!E71</f>
        <v>10</v>
      </c>
      <c r="F71" s="34">
        <f>'1.1_Oncologist2'!E71</f>
        <v>10</v>
      </c>
      <c r="G71" s="34">
        <f>'1.1_Oncologist3'!E71</f>
        <v>7</v>
      </c>
      <c r="H71" s="336"/>
      <c r="I71" s="34">
        <f>'1.1_Oncologist1'!F71</f>
        <v>10</v>
      </c>
      <c r="J71" s="34">
        <f>'1.1_Oncologist2'!F71</f>
        <v>10</v>
      </c>
      <c r="K71" s="34">
        <f>'1.1_Oncologist3'!F71</f>
        <v>10</v>
      </c>
      <c r="L71" s="336"/>
      <c r="M71" s="34">
        <f>'1.1_Oncologist1'!G71</f>
        <v>10</v>
      </c>
      <c r="N71" s="34">
        <f>'1.1_Oncologist2'!G71</f>
        <v>10</v>
      </c>
      <c r="O71" s="34">
        <f>'1.1_Oncologist3'!G71</f>
        <v>7</v>
      </c>
      <c r="P71" s="336"/>
      <c r="Q71" s="34">
        <f>'1.1_Oncologist1'!H71</f>
        <v>10</v>
      </c>
      <c r="R71" s="34">
        <f>'1.1_Oncologist2'!H71</f>
        <v>10</v>
      </c>
      <c r="S71" s="34">
        <f>'1.1_Oncologist3'!H71</f>
        <v>7</v>
      </c>
      <c r="T71" s="336"/>
      <c r="U71" s="34">
        <f>'1.1_Oncologist1'!I71</f>
        <v>10</v>
      </c>
      <c r="V71" s="34">
        <f>'1.1_Oncologist2'!I71</f>
        <v>10</v>
      </c>
      <c r="W71" s="34">
        <f>'1.1_Oncologist3'!I71</f>
        <v>10</v>
      </c>
      <c r="X71" s="336"/>
      <c r="Y71" s="34">
        <f>'1.1_Oncologist1'!J72</f>
        <v>0</v>
      </c>
      <c r="Z71" s="34">
        <f>'1.1_Oncologist2'!J72</f>
        <v>0</v>
      </c>
      <c r="AA71" s="34">
        <f>'1.1_Oncologist3'!J72</f>
        <v>0</v>
      </c>
      <c r="AC71" s="322"/>
      <c r="AD71" s="21" t="s">
        <v>77</v>
      </c>
      <c r="AE71" s="321"/>
      <c r="AF71" s="34">
        <f>SUM(E71,F71,G71)</f>
        <v>27</v>
      </c>
      <c r="AG71" s="34">
        <f t="shared" ref="AG71" si="62">SUM(I71,J71,K71)</f>
        <v>30</v>
      </c>
      <c r="AH71" s="34">
        <f t="shared" ref="AH71" si="63">SUM(M71,N71,O71)</f>
        <v>27</v>
      </c>
      <c r="AI71" s="34">
        <f t="shared" ref="AI71" si="64">SUM(Q71,R71,S71)</f>
        <v>27</v>
      </c>
      <c r="AJ71" s="34">
        <f t="shared" ref="AJ71" si="65">SUM(U71,V71,W71)</f>
        <v>30</v>
      </c>
      <c r="AK71" s="34">
        <f t="shared" ref="AK71" si="66">SUM(Y71,Z71,AA71)</f>
        <v>0</v>
      </c>
    </row>
    <row r="72" spans="2:37" ht="17.25" customHeight="1" x14ac:dyDescent="0.25">
      <c r="B72" s="322"/>
      <c r="C72" s="21" t="s">
        <v>40</v>
      </c>
      <c r="D72" s="321"/>
      <c r="E72" s="34">
        <f>'1.1_Oncologist1'!E72</f>
        <v>10</v>
      </c>
      <c r="F72" s="34">
        <f>'1.1_Oncologist2'!E72</f>
        <v>7</v>
      </c>
      <c r="G72" s="34">
        <f>'1.1_Oncologist3'!E72</f>
        <v>7</v>
      </c>
      <c r="H72" s="336"/>
      <c r="I72" s="34">
        <f>'1.1_Oncologist1'!F72</f>
        <v>10</v>
      </c>
      <c r="J72" s="34">
        <f>'1.1_Oncologist2'!F72</f>
        <v>7</v>
      </c>
      <c r="K72" s="34">
        <f>'1.1_Oncologist3'!F72</f>
        <v>10</v>
      </c>
      <c r="L72" s="336"/>
      <c r="M72" s="34">
        <f>'1.1_Oncologist1'!G72</f>
        <v>7</v>
      </c>
      <c r="N72" s="34">
        <f>'1.1_Oncologist2'!G72</f>
        <v>7</v>
      </c>
      <c r="O72" s="34">
        <f>'1.1_Oncologist3'!G72</f>
        <v>7</v>
      </c>
      <c r="P72" s="336"/>
      <c r="Q72" s="34">
        <f>'1.1_Oncologist1'!H72</f>
        <v>7</v>
      </c>
      <c r="R72" s="34">
        <f>'1.1_Oncologist2'!H72</f>
        <v>7</v>
      </c>
      <c r="S72" s="34">
        <f>'1.1_Oncologist3'!H72</f>
        <v>7</v>
      </c>
      <c r="T72" s="336"/>
      <c r="U72" s="34">
        <f>'1.1_Oncologist1'!I72</f>
        <v>3</v>
      </c>
      <c r="V72" s="34">
        <f>'1.1_Oncologist2'!I72</f>
        <v>3</v>
      </c>
      <c r="W72" s="34">
        <f>'1.1_Oncologist3'!I72</f>
        <v>3</v>
      </c>
      <c r="X72" s="336"/>
      <c r="Y72" s="34">
        <f>'1.1_Oncologist1'!J72</f>
        <v>0</v>
      </c>
      <c r="Z72" s="34">
        <f>'1.1_Oncologist2'!J72</f>
        <v>0</v>
      </c>
      <c r="AA72" s="34">
        <f>'1.1_Oncologist3'!J72</f>
        <v>0</v>
      </c>
      <c r="AC72" s="322"/>
      <c r="AD72" s="21" t="s">
        <v>40</v>
      </c>
      <c r="AE72" s="321"/>
      <c r="AF72" s="34">
        <f>SUM(E72,F72,G72)</f>
        <v>24</v>
      </c>
      <c r="AG72" s="34">
        <f t="shared" si="1"/>
        <v>27</v>
      </c>
      <c r="AH72" s="34">
        <f t="shared" si="2"/>
        <v>21</v>
      </c>
      <c r="AI72" s="34">
        <f t="shared" si="3"/>
        <v>21</v>
      </c>
      <c r="AJ72" s="34">
        <f t="shared" si="4"/>
        <v>9</v>
      </c>
      <c r="AK72" s="34">
        <f t="shared" si="5"/>
        <v>0</v>
      </c>
    </row>
    <row r="73" spans="2:37" ht="6.75" customHeight="1" x14ac:dyDescent="0.25">
      <c r="B73" s="22"/>
      <c r="D73"/>
      <c r="E73"/>
      <c r="F73"/>
      <c r="G73"/>
      <c r="H73"/>
      <c r="I73"/>
      <c r="J73"/>
      <c r="AC73" s="22"/>
      <c r="AD73" s="15"/>
      <c r="AE73"/>
      <c r="AF73"/>
      <c r="AG73"/>
      <c r="AH73"/>
      <c r="AI73"/>
      <c r="AJ73"/>
      <c r="AK73"/>
    </row>
    <row r="74" spans="2:37" ht="15" customHeight="1" x14ac:dyDescent="0.25">
      <c r="B74" s="179" t="s">
        <v>237</v>
      </c>
      <c r="C74" s="67"/>
      <c r="D74"/>
      <c r="E74" s="29"/>
      <c r="F74" s="29"/>
      <c r="G74" s="29"/>
      <c r="H74" s="29"/>
      <c r="I74" s="29"/>
      <c r="J74" s="29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AC74" s="350" t="s">
        <v>8</v>
      </c>
      <c r="AD74" s="351"/>
      <c r="AE74" s="321"/>
      <c r="AF74" s="340" t="s">
        <v>45</v>
      </c>
      <c r="AG74" s="340"/>
      <c r="AH74" s="340"/>
      <c r="AI74" s="340"/>
      <c r="AJ74" s="340"/>
      <c r="AK74" s="340"/>
    </row>
    <row r="75" spans="2:37" ht="15" customHeight="1" x14ac:dyDescent="0.25">
      <c r="B75" s="179" t="s">
        <v>238</v>
      </c>
      <c r="C75" s="179" t="s">
        <v>239</v>
      </c>
      <c r="D75"/>
      <c r="E75" s="25"/>
      <c r="F75" s="25"/>
      <c r="G75" s="25"/>
      <c r="H75" s="25"/>
      <c r="I75" s="25"/>
      <c r="J75" s="2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AC75" s="350"/>
      <c r="AD75" s="351"/>
      <c r="AE75" s="321"/>
      <c r="AF75" s="10" t="s">
        <v>3</v>
      </c>
      <c r="AG75" s="10" t="s">
        <v>4</v>
      </c>
      <c r="AH75" s="10" t="s">
        <v>5</v>
      </c>
      <c r="AI75" s="10" t="s">
        <v>6</v>
      </c>
      <c r="AJ75" s="10" t="s">
        <v>11</v>
      </c>
      <c r="AK75" s="10" t="s">
        <v>12</v>
      </c>
    </row>
    <row r="76" spans="2:37" x14ac:dyDescent="0.25">
      <c r="B76" s="181"/>
      <c r="C76" s="180" t="s">
        <v>244</v>
      </c>
      <c r="D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AC76" s="350"/>
      <c r="AD76" s="351"/>
      <c r="AE76" s="321"/>
      <c r="AF76" s="12">
        <f>SUM(AF19:AF44,AF46:AF53,AF55:AF61,AF63:AF67,AF69:AF72)</f>
        <v>1289</v>
      </c>
      <c r="AG76" s="12">
        <f t="shared" ref="AG76:AK76" si="67">SUM(AG19:AG44,AG46:AG53,AG55:AG61,AG63:AG67,AG69:AG72)</f>
        <v>1376</v>
      </c>
      <c r="AH76" s="12">
        <f t="shared" si="67"/>
        <v>1131</v>
      </c>
      <c r="AI76" s="12">
        <f t="shared" si="67"/>
        <v>1312</v>
      </c>
      <c r="AJ76" s="12">
        <f t="shared" si="67"/>
        <v>1095</v>
      </c>
      <c r="AK76" s="12">
        <f t="shared" si="67"/>
        <v>0</v>
      </c>
    </row>
    <row r="77" spans="2:37" ht="5.25" customHeight="1" x14ac:dyDescent="0.2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AC77" s="350"/>
      <c r="AD77" s="351"/>
      <c r="AE77" s="321"/>
      <c r="AF77" s="321"/>
      <c r="AG77" s="321"/>
      <c r="AH77" s="321"/>
      <c r="AI77" s="321"/>
      <c r="AJ77" s="321"/>
      <c r="AK77" s="321"/>
    </row>
    <row r="78" spans="2:37" x14ac:dyDescent="0.25">
      <c r="B78" s="27"/>
      <c r="C78" s="28"/>
      <c r="D78"/>
      <c r="E78" s="30"/>
      <c r="F78" s="30"/>
      <c r="G78" s="30"/>
      <c r="H78" s="30"/>
      <c r="I78" s="30"/>
      <c r="J78" s="30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AC78" s="350"/>
      <c r="AD78" s="351"/>
      <c r="AE78" s="321"/>
      <c r="AF78" s="352" t="s">
        <v>9</v>
      </c>
      <c r="AG78" s="352"/>
      <c r="AH78" s="352"/>
      <c r="AI78" s="352"/>
      <c r="AJ78" s="352"/>
      <c r="AK78" s="352"/>
    </row>
    <row r="79" spans="2:37" x14ac:dyDescent="0.25">
      <c r="B79" s="27"/>
      <c r="C79" s="28"/>
      <c r="D79"/>
      <c r="E79" s="30"/>
      <c r="F79" s="30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AC79" s="350"/>
      <c r="AD79" s="351"/>
      <c r="AE79" s="321"/>
      <c r="AF79" s="353" t="s">
        <v>10</v>
      </c>
      <c r="AG79" s="353"/>
      <c r="AH79" s="354">
        <f>MAX(AF76:AK76)</f>
        <v>1376</v>
      </c>
      <c r="AI79" s="354"/>
      <c r="AJ79" s="354"/>
      <c r="AK79" s="354"/>
    </row>
    <row r="80" spans="2:37" ht="7.5" customHeight="1" x14ac:dyDescent="0.25">
      <c r="B80" s="27"/>
      <c r="C80" s="28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AC80" s="350"/>
      <c r="AD80" s="351"/>
      <c r="AE80" s="321"/>
      <c r="AF80" s="321"/>
      <c r="AG80" s="321"/>
      <c r="AH80" s="321"/>
      <c r="AI80" s="321"/>
      <c r="AJ80" s="321"/>
      <c r="AK80" s="321"/>
    </row>
    <row r="81" spans="2:37" ht="36" customHeight="1" x14ac:dyDescent="0.25">
      <c r="B81" s="27"/>
      <c r="C81" s="28"/>
      <c r="D81"/>
      <c r="E81" s="29"/>
      <c r="F81" s="29"/>
      <c r="G81" s="29"/>
      <c r="H81" s="29"/>
      <c r="I81" s="29"/>
      <c r="J81" s="29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AC81" s="350"/>
      <c r="AD81" s="351"/>
      <c r="AE81" s="321"/>
      <c r="AF81" s="340" t="s">
        <v>14</v>
      </c>
      <c r="AG81" s="340"/>
      <c r="AH81" s="340"/>
      <c r="AI81" s="340"/>
      <c r="AJ81" s="340"/>
      <c r="AK81" s="340"/>
    </row>
    <row r="82" spans="2:37" x14ac:dyDescent="0.25">
      <c r="B82" s="27"/>
      <c r="C82" s="28"/>
      <c r="D82"/>
      <c r="E82" s="26"/>
      <c r="F82" s="26"/>
      <c r="G82" s="26"/>
      <c r="H82" s="26"/>
      <c r="I82" s="26"/>
      <c r="J82" s="26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AC82" s="350"/>
      <c r="AD82" s="351"/>
      <c r="AE82" s="321"/>
      <c r="AF82" s="41">
        <f>$AF$85*(AF76/$AH$79)</f>
        <v>37.470930232558139</v>
      </c>
      <c r="AG82" s="41">
        <f t="shared" ref="AG82:AK82" si="68">$AF$85*(AG76/$AH$79)</f>
        <v>40</v>
      </c>
      <c r="AH82" s="41">
        <f t="shared" si="68"/>
        <v>32.877906976744185</v>
      </c>
      <c r="AI82" s="41">
        <f t="shared" si="68"/>
        <v>38.139534883720934</v>
      </c>
      <c r="AJ82" s="41">
        <f t="shared" si="68"/>
        <v>31.831395348837212</v>
      </c>
      <c r="AK82" s="41">
        <f t="shared" si="68"/>
        <v>0</v>
      </c>
    </row>
    <row r="83" spans="2:37" ht="6.75" customHeight="1" x14ac:dyDescent="0.25">
      <c r="B83" s="27"/>
      <c r="C83" s="28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AC83" s="350"/>
      <c r="AD83" s="351"/>
      <c r="AE83" s="321"/>
      <c r="AF83" s="321"/>
      <c r="AG83" s="321"/>
      <c r="AH83" s="321"/>
      <c r="AI83" s="321"/>
      <c r="AJ83" s="321"/>
      <c r="AK83" s="321"/>
    </row>
    <row r="84" spans="2:37" ht="5.25" customHeight="1" x14ac:dyDescent="0.25">
      <c r="B84" s="302"/>
      <c r="C84" s="302"/>
      <c r="D84" s="302"/>
      <c r="E84" s="302"/>
      <c r="F84" s="302"/>
      <c r="G84" s="302"/>
      <c r="H84" s="302"/>
      <c r="I84" s="302"/>
      <c r="J84" s="302"/>
      <c r="AC84" s="302"/>
      <c r="AD84" s="302"/>
      <c r="AE84" s="302"/>
      <c r="AF84" s="302"/>
      <c r="AG84" s="302"/>
      <c r="AH84" s="302"/>
      <c r="AI84" s="302"/>
      <c r="AJ84" s="302"/>
      <c r="AK84" s="302"/>
    </row>
    <row r="85" spans="2:37" x14ac:dyDescent="0.25">
      <c r="AC85" s="337" t="s">
        <v>46</v>
      </c>
      <c r="AD85" s="337"/>
      <c r="AE85" s="13"/>
      <c r="AF85" s="338">
        <v>40</v>
      </c>
      <c r="AG85" s="338"/>
      <c r="AH85" s="338"/>
      <c r="AI85" s="338"/>
      <c r="AJ85" s="338"/>
      <c r="AK85" s="338"/>
    </row>
  </sheetData>
  <mergeCells count="77">
    <mergeCell ref="AF15:AK16"/>
    <mergeCell ref="AC84:AK84"/>
    <mergeCell ref="B9:J9"/>
    <mergeCell ref="B11:J11"/>
    <mergeCell ref="B12:J12"/>
    <mergeCell ref="B13:J13"/>
    <mergeCell ref="B10:J10"/>
    <mergeCell ref="AC74:AC83"/>
    <mergeCell ref="AD74:AD83"/>
    <mergeCell ref="AE74:AE82"/>
    <mergeCell ref="AF74:AK74"/>
    <mergeCell ref="AF77:AK77"/>
    <mergeCell ref="AF78:AK78"/>
    <mergeCell ref="AF79:AG79"/>
    <mergeCell ref="AH79:AK79"/>
    <mergeCell ref="AF80:AK80"/>
    <mergeCell ref="AF18:AH18"/>
    <mergeCell ref="AF81:AK81"/>
    <mergeCell ref="AE83:AK83"/>
    <mergeCell ref="AC55:AC61"/>
    <mergeCell ref="AE55:AE61"/>
    <mergeCell ref="AC63:AC67"/>
    <mergeCell ref="AE63:AE67"/>
    <mergeCell ref="AC69:AC72"/>
    <mergeCell ref="AE69:AE72"/>
    <mergeCell ref="T16:T72"/>
    <mergeCell ref="AC19:AC44"/>
    <mergeCell ref="AE19:AE44"/>
    <mergeCell ref="AC46:AC53"/>
    <mergeCell ref="AE46:AE53"/>
    <mergeCell ref="B1:X1"/>
    <mergeCell ref="B3:X3"/>
    <mergeCell ref="B5:X5"/>
    <mergeCell ref="B15:B17"/>
    <mergeCell ref="D15:D17"/>
    <mergeCell ref="B8:J8"/>
    <mergeCell ref="B14:J14"/>
    <mergeCell ref="K12:L12"/>
    <mergeCell ref="K13:L13"/>
    <mergeCell ref="X16:X72"/>
    <mergeCell ref="E16:G16"/>
    <mergeCell ref="H16:H72"/>
    <mergeCell ref="L16:L72"/>
    <mergeCell ref="I16:K16"/>
    <mergeCell ref="M16:O16"/>
    <mergeCell ref="E15:AA15"/>
    <mergeCell ref="K10:L10"/>
    <mergeCell ref="K9:L9"/>
    <mergeCell ref="B69:B72"/>
    <mergeCell ref="D69:D72"/>
    <mergeCell ref="D63:D67"/>
    <mergeCell ref="C15:C17"/>
    <mergeCell ref="B19:B44"/>
    <mergeCell ref="B46:B53"/>
    <mergeCell ref="D46:D53"/>
    <mergeCell ref="D19:D44"/>
    <mergeCell ref="B55:B61"/>
    <mergeCell ref="D55:D61"/>
    <mergeCell ref="B63:B67"/>
    <mergeCell ref="I18:K18"/>
    <mergeCell ref="E18:G18"/>
    <mergeCell ref="AC85:AD85"/>
    <mergeCell ref="AF85:AK85"/>
    <mergeCell ref="B84:J84"/>
    <mergeCell ref="K11:L11"/>
    <mergeCell ref="AJ18:AK18"/>
    <mergeCell ref="AC15:AC17"/>
    <mergeCell ref="AD15:AD17"/>
    <mergeCell ref="AE15:AE17"/>
    <mergeCell ref="Y18:AA18"/>
    <mergeCell ref="U18:W18"/>
    <mergeCell ref="Q18:S18"/>
    <mergeCell ref="M18:O18"/>
    <mergeCell ref="Q16:S16"/>
    <mergeCell ref="U16:W16"/>
    <mergeCell ref="Y16:AA16"/>
    <mergeCell ref="P16:P72"/>
  </mergeCells>
  <conditionalFormatting sqref="E19:G19">
    <cfRule type="expression" dxfId="561" priority="27">
      <formula>(MAX($E19:$G19)-MIN($E19:$G19))&gt;4</formula>
    </cfRule>
  </conditionalFormatting>
  <conditionalFormatting sqref="E20:G44">
    <cfRule type="expression" dxfId="560" priority="26">
      <formula>(MAX($E20:$G20)-MIN($E20:$G20))&gt;4</formula>
    </cfRule>
  </conditionalFormatting>
  <conditionalFormatting sqref="E46:G53">
    <cfRule type="expression" dxfId="559" priority="25">
      <formula>(MAX($E46:$G46)-MIN($E46:$G46))&gt;4</formula>
    </cfRule>
  </conditionalFormatting>
  <conditionalFormatting sqref="E55:G61">
    <cfRule type="expression" dxfId="558" priority="24">
      <formula>(MAX($E55:$G55)-MIN($E55:$G55))&gt;4</formula>
    </cfRule>
  </conditionalFormatting>
  <conditionalFormatting sqref="E63:G67">
    <cfRule type="expression" dxfId="557" priority="23">
      <formula>(MAX($E63:$G63)-MIN($E63:$G63))&gt;4</formula>
    </cfRule>
  </conditionalFormatting>
  <conditionalFormatting sqref="E69:G72">
    <cfRule type="expression" dxfId="556" priority="22">
      <formula>(MAX($E69:$G69)-MIN($E69:$G69))&gt;4</formula>
    </cfRule>
  </conditionalFormatting>
  <conditionalFormatting sqref="I19:K19">
    <cfRule type="expression" dxfId="555" priority="21">
      <formula>(MAX($I19:$K19)-MIN($I19:$K19))&gt;4</formula>
    </cfRule>
  </conditionalFormatting>
  <conditionalFormatting sqref="I20:K44">
    <cfRule type="expression" dxfId="554" priority="20">
      <formula>(MAX($I20:$K20)-MIN($I20:$K20))&gt;4</formula>
    </cfRule>
  </conditionalFormatting>
  <conditionalFormatting sqref="I46:K53">
    <cfRule type="expression" dxfId="553" priority="19">
      <formula>(MAX($I46:$K46)-MIN($I46:$K46))&gt;4</formula>
    </cfRule>
  </conditionalFormatting>
  <conditionalFormatting sqref="I55:K61">
    <cfRule type="expression" dxfId="552" priority="18">
      <formula>(MAX($I55:$K55)-MIN($I55:$K55))&gt;4</formula>
    </cfRule>
  </conditionalFormatting>
  <conditionalFormatting sqref="I63:K67">
    <cfRule type="expression" dxfId="551" priority="17">
      <formula>(MAX($I63:$K63)-MIN($I63:$K63))&gt;4</formula>
    </cfRule>
  </conditionalFormatting>
  <conditionalFormatting sqref="I69:K72">
    <cfRule type="expression" dxfId="550" priority="16">
      <formula>(MAX($I69:$K69)-MIN($I69:$K69))&gt;4</formula>
    </cfRule>
  </conditionalFormatting>
  <conditionalFormatting sqref="M19:O44">
    <cfRule type="expression" dxfId="549" priority="15">
      <formula>(MAX($M19:$O19)-MIN($M19:$O19))&gt;4</formula>
    </cfRule>
  </conditionalFormatting>
  <conditionalFormatting sqref="Q19:S44">
    <cfRule type="expression" dxfId="548" priority="14">
      <formula>(MAX($Q19:$S19)-MIN($Q19:$S19))&gt;4</formula>
    </cfRule>
  </conditionalFormatting>
  <conditionalFormatting sqref="U19:W44">
    <cfRule type="expression" dxfId="547" priority="13">
      <formula>(MAX($U19:$W19)-MIN($U19:$W19))&gt;4</formula>
    </cfRule>
  </conditionalFormatting>
  <conditionalFormatting sqref="M46:O53">
    <cfRule type="expression" dxfId="546" priority="12">
      <formula>(MAX($M46:$O46)-MIN($M46:$O46))&gt;4</formula>
    </cfRule>
  </conditionalFormatting>
  <conditionalFormatting sqref="M55:O61">
    <cfRule type="expression" dxfId="545" priority="11">
      <formula>(MAX($M55:$O55)-MIN($M55:$O55))&gt;4</formula>
    </cfRule>
  </conditionalFormatting>
  <conditionalFormatting sqref="M63:O67">
    <cfRule type="expression" dxfId="544" priority="10">
      <formula>(MAX($M63:$O63)-MIN($M63:$O63))&gt;4</formula>
    </cfRule>
  </conditionalFormatting>
  <conditionalFormatting sqref="M69:O72">
    <cfRule type="expression" dxfId="543" priority="9">
      <formula>(MAX($M69:$O69)-MIN($M69:$O69))&gt;4</formula>
    </cfRule>
  </conditionalFormatting>
  <conditionalFormatting sqref="Q46:S53">
    <cfRule type="expression" dxfId="542" priority="8">
      <formula>(MAX($Q46:$S46)-MIN($Q46:$S46))&gt;4</formula>
    </cfRule>
  </conditionalFormatting>
  <conditionalFormatting sqref="Q55:S61">
    <cfRule type="expression" dxfId="541" priority="7">
      <formula>(MAX($Q55:$S55)-MIN($Q55:$S55))&gt;4</formula>
    </cfRule>
  </conditionalFormatting>
  <conditionalFormatting sqref="Q63:S67">
    <cfRule type="expression" dxfId="540" priority="6">
      <formula>(MAX($Q63:$S63)-MIN($Q63:$S63))&gt;4</formula>
    </cfRule>
  </conditionalFormatting>
  <conditionalFormatting sqref="Q69:S72">
    <cfRule type="expression" dxfId="539" priority="5">
      <formula>(MAX($Q69:$S69)-MIN($Q69:$S69))&gt;4</formula>
    </cfRule>
  </conditionalFormatting>
  <conditionalFormatting sqref="U46:W53">
    <cfRule type="expression" dxfId="538" priority="4">
      <formula>(MAX($U46:$W46)-MIN($U46:$W46))&gt;4</formula>
    </cfRule>
  </conditionalFormatting>
  <conditionalFormatting sqref="U55:W61">
    <cfRule type="expression" dxfId="537" priority="3">
      <formula>(MAX($U55:$W55)-MIN($U55:$W55))&gt;4</formula>
    </cfRule>
  </conditionalFormatting>
  <conditionalFormatting sqref="U63:W67">
    <cfRule type="expression" dxfId="536" priority="2">
      <formula>(MAX($U63:$W63)-MIN($U63:$W63))&gt;4</formula>
    </cfRule>
  </conditionalFormatting>
  <conditionalFormatting sqref="U69:W72">
    <cfRule type="expression" dxfId="535" priority="1">
      <formula>(MAX($U69:$W69)-MIN($U69:$W69))&gt;4</formula>
    </cfRule>
  </conditionalFormatting>
  <pageMargins left="0.196527777777778" right="0.196527777777778" top="0.74791666666666701" bottom="0.74791666666666701" header="0.51180555555555496" footer="0.51180555555555496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MJ79"/>
  <sheetViews>
    <sheetView topLeftCell="A31" zoomScale="85" workbookViewId="0">
      <selection activeCell="I50" sqref="I50"/>
    </sheetView>
  </sheetViews>
  <sheetFormatPr defaultColWidth="9.140625" defaultRowHeight="15" x14ac:dyDescent="0.25"/>
  <cols>
    <col min="1" max="1" width="1.42578125" style="122" customWidth="1"/>
    <col min="2" max="2" width="10.42578125" style="122" customWidth="1"/>
    <col min="3" max="3" width="22.5703125" style="123" customWidth="1"/>
    <col min="4" max="4" width="1.42578125" style="122" customWidth="1"/>
    <col min="5" max="5" width="6.85546875" style="122" customWidth="1"/>
    <col min="6" max="6" width="33.5703125" style="122" customWidth="1"/>
    <col min="7" max="7" width="6.42578125" style="122" customWidth="1"/>
    <col min="8" max="8" width="10.7109375" style="122" customWidth="1"/>
    <col min="9" max="9" width="6.85546875" style="122" customWidth="1"/>
    <col min="10" max="10" width="54.140625" style="122" customWidth="1"/>
    <col min="11" max="11" width="6.85546875" style="122" customWidth="1"/>
    <col min="12" max="12" width="19.28515625" style="122" customWidth="1"/>
    <col min="13" max="13" width="6.85546875" style="122" customWidth="1"/>
    <col min="14" max="14" width="33.5703125" style="122" customWidth="1"/>
    <col min="15" max="1010" width="9.140625" style="122"/>
    <col min="1011" max="16384" width="9.140625" style="124"/>
  </cols>
  <sheetData>
    <row r="1" spans="1:1024" s="121" customFormat="1" ht="43.5" customHeight="1" x14ac:dyDescent="0.3">
      <c r="B1" s="376" t="s">
        <v>0</v>
      </c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</row>
    <row r="2" spans="1:1024" ht="8.25" customHeight="1" x14ac:dyDescent="0.25"/>
    <row r="3" spans="1:1024" ht="19.5" x14ac:dyDescent="0.3">
      <c r="B3" s="377" t="s">
        <v>1</v>
      </c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</row>
    <row r="4" spans="1:1024" ht="6.75" customHeight="1" x14ac:dyDescent="0.25"/>
    <row r="5" spans="1:1024" ht="15.75" x14ac:dyDescent="0.25">
      <c r="B5" s="378" t="s">
        <v>13</v>
      </c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</row>
    <row r="6" spans="1:1024" s="122" customFormat="1" ht="6.75" customHeight="1" thickBot="1" x14ac:dyDescent="0.3">
      <c r="C6" s="123"/>
      <c r="ALW6" s="124"/>
      <c r="ALX6" s="124"/>
      <c r="ALY6" s="124"/>
      <c r="ALZ6" s="124"/>
      <c r="AMA6" s="124"/>
      <c r="AMB6" s="124"/>
      <c r="AMC6" s="124"/>
      <c r="AMD6" s="124"/>
      <c r="AME6" s="124"/>
      <c r="AMF6" s="124"/>
      <c r="AMG6" s="124"/>
      <c r="AMH6" s="124"/>
      <c r="AMI6" s="124"/>
      <c r="AMJ6" s="124"/>
    </row>
    <row r="7" spans="1:1024" s="122" customFormat="1" ht="15" customHeight="1" x14ac:dyDescent="0.25">
      <c r="A7" s="379"/>
      <c r="B7" s="381" t="s">
        <v>20</v>
      </c>
      <c r="C7" s="381"/>
      <c r="D7" s="381"/>
      <c r="E7" s="381"/>
      <c r="F7" s="381"/>
      <c r="G7" s="381"/>
      <c r="H7" s="381"/>
      <c r="I7" s="381"/>
      <c r="J7" s="381"/>
      <c r="K7" s="381"/>
      <c r="L7" s="381"/>
      <c r="M7" s="381"/>
      <c r="N7" s="381"/>
      <c r="ALW7" s="124"/>
      <c r="ALX7" s="124"/>
      <c r="ALY7" s="124"/>
      <c r="ALZ7" s="124"/>
      <c r="AMA7" s="124"/>
      <c r="AMB7" s="124"/>
      <c r="AMC7" s="124"/>
      <c r="AMD7" s="124"/>
      <c r="AME7" s="124"/>
      <c r="AMF7" s="124"/>
      <c r="AMG7" s="124"/>
      <c r="AMH7" s="124"/>
      <c r="AMI7" s="124"/>
      <c r="AMJ7" s="124"/>
    </row>
    <row r="8" spans="1:1024" s="122" customFormat="1" ht="15" customHeight="1" x14ac:dyDescent="0.25">
      <c r="A8" s="380"/>
      <c r="B8" s="382" t="s">
        <v>21</v>
      </c>
      <c r="C8" s="382"/>
      <c r="D8" s="382"/>
      <c r="E8" s="382"/>
      <c r="F8" s="382"/>
      <c r="G8" s="382"/>
      <c r="H8" s="382"/>
      <c r="I8" s="382"/>
      <c r="J8" s="125"/>
      <c r="K8" s="382" t="s">
        <v>19</v>
      </c>
      <c r="L8" s="382"/>
      <c r="M8" s="382"/>
      <c r="N8" s="126"/>
      <c r="ALW8" s="124"/>
      <c r="ALX8" s="124"/>
      <c r="ALY8" s="124"/>
      <c r="ALZ8" s="124"/>
      <c r="AMA8" s="124"/>
      <c r="AMB8" s="124"/>
      <c r="AMC8" s="124"/>
      <c r="AMD8" s="124"/>
      <c r="AME8" s="124"/>
      <c r="AMF8" s="124"/>
      <c r="AMG8" s="124"/>
      <c r="AMH8" s="124"/>
      <c r="AMI8" s="124"/>
      <c r="AMJ8" s="124"/>
    </row>
    <row r="9" spans="1:1024" s="122" customFormat="1" ht="15" customHeight="1" x14ac:dyDescent="0.25">
      <c r="A9" s="380"/>
      <c r="B9" s="383" t="s">
        <v>24</v>
      </c>
      <c r="C9" s="383"/>
      <c r="D9" s="383"/>
      <c r="E9" s="383"/>
      <c r="F9" s="383"/>
      <c r="G9" s="383"/>
      <c r="H9" s="383"/>
      <c r="I9" s="383"/>
      <c r="J9" s="127"/>
      <c r="K9" s="372">
        <v>10</v>
      </c>
      <c r="L9" s="372"/>
      <c r="M9" s="372"/>
      <c r="N9" s="128"/>
      <c r="ALW9" s="124"/>
      <c r="ALX9" s="124"/>
      <c r="ALY9" s="124"/>
      <c r="ALZ9" s="124"/>
      <c r="AMA9" s="124"/>
      <c r="AMB9" s="124"/>
      <c r="AMC9" s="124"/>
      <c r="AMD9" s="124"/>
      <c r="AME9" s="124"/>
      <c r="AMF9" s="124"/>
      <c r="AMG9" s="124"/>
      <c r="AMH9" s="124"/>
      <c r="AMI9" s="124"/>
      <c r="AMJ9" s="124"/>
    </row>
    <row r="10" spans="1:1024" s="122" customFormat="1" ht="15" customHeight="1" x14ac:dyDescent="0.25">
      <c r="A10" s="380"/>
      <c r="B10" s="383" t="s">
        <v>25</v>
      </c>
      <c r="C10" s="383"/>
      <c r="D10" s="383"/>
      <c r="E10" s="383"/>
      <c r="F10" s="383"/>
      <c r="G10" s="383"/>
      <c r="H10" s="383"/>
      <c r="I10" s="383"/>
      <c r="J10" s="127"/>
      <c r="K10" s="372">
        <v>7</v>
      </c>
      <c r="L10" s="372"/>
      <c r="M10" s="372"/>
      <c r="N10" s="128"/>
      <c r="ALW10" s="124"/>
      <c r="ALX10" s="124"/>
      <c r="ALY10" s="124"/>
      <c r="ALZ10" s="124"/>
      <c r="AMA10" s="124"/>
      <c r="AMB10" s="124"/>
      <c r="AMC10" s="124"/>
      <c r="AMD10" s="124"/>
      <c r="AME10" s="124"/>
      <c r="AMF10" s="124"/>
      <c r="AMG10" s="124"/>
      <c r="AMH10" s="124"/>
      <c r="AMI10" s="124"/>
      <c r="AMJ10" s="124"/>
    </row>
    <row r="11" spans="1:1024" s="122" customFormat="1" ht="15" customHeight="1" x14ac:dyDescent="0.25">
      <c r="A11" s="380"/>
      <c r="B11" s="383" t="s">
        <v>26</v>
      </c>
      <c r="C11" s="383"/>
      <c r="D11" s="383"/>
      <c r="E11" s="383"/>
      <c r="F11" s="383"/>
      <c r="G11" s="383"/>
      <c r="H11" s="383"/>
      <c r="I11" s="383"/>
      <c r="J11" s="127"/>
      <c r="K11" s="372">
        <v>3</v>
      </c>
      <c r="L11" s="372"/>
      <c r="M11" s="372"/>
      <c r="N11" s="128"/>
      <c r="ALW11" s="124"/>
      <c r="ALX11" s="124"/>
      <c r="ALY11" s="124"/>
      <c r="ALZ11" s="124"/>
      <c r="AMA11" s="124"/>
      <c r="AMB11" s="124"/>
      <c r="AMC11" s="124"/>
      <c r="AMD11" s="124"/>
      <c r="AME11" s="124"/>
      <c r="AMF11" s="124"/>
      <c r="AMG11" s="124"/>
      <c r="AMH11" s="124"/>
      <c r="AMI11" s="124"/>
      <c r="AMJ11" s="124"/>
    </row>
    <row r="12" spans="1:1024" s="122" customFormat="1" ht="15" customHeight="1" x14ac:dyDescent="0.25">
      <c r="A12" s="380"/>
      <c r="B12" s="383" t="s">
        <v>27</v>
      </c>
      <c r="C12" s="383"/>
      <c r="D12" s="383"/>
      <c r="E12" s="383"/>
      <c r="F12" s="383"/>
      <c r="G12" s="383"/>
      <c r="H12" s="383"/>
      <c r="I12" s="383"/>
      <c r="J12" s="127"/>
      <c r="K12" s="372">
        <v>0</v>
      </c>
      <c r="L12" s="372"/>
      <c r="M12" s="372"/>
      <c r="N12" s="128"/>
      <c r="ALW12" s="124"/>
      <c r="ALX12" s="124"/>
      <c r="ALY12" s="124"/>
      <c r="ALZ12" s="124"/>
      <c r="AMA12" s="124"/>
      <c r="AMB12" s="124"/>
      <c r="AMC12" s="124"/>
      <c r="AMD12" s="124"/>
      <c r="AME12" s="124"/>
      <c r="AMF12" s="124"/>
      <c r="AMG12" s="124"/>
      <c r="AMH12" s="124"/>
      <c r="AMI12" s="124"/>
      <c r="AMJ12" s="124"/>
    </row>
    <row r="13" spans="1:1024" s="122" customFormat="1" ht="7.5" customHeight="1" x14ac:dyDescent="0.25">
      <c r="A13" s="380"/>
      <c r="B13" s="375"/>
      <c r="C13" s="375"/>
      <c r="D13" s="375"/>
      <c r="E13" s="375"/>
      <c r="F13" s="375"/>
      <c r="G13" s="375"/>
      <c r="H13" s="375"/>
      <c r="I13" s="375"/>
      <c r="J13" s="375"/>
      <c r="K13" s="375"/>
      <c r="L13" s="375"/>
      <c r="M13" s="375"/>
      <c r="N13" s="375"/>
      <c r="ALW13" s="124"/>
      <c r="ALX13" s="124"/>
      <c r="ALY13" s="124"/>
      <c r="ALZ13" s="124"/>
      <c r="AMA13" s="124"/>
      <c r="AMB13" s="124"/>
      <c r="AMC13" s="124"/>
      <c r="AMD13" s="124"/>
      <c r="AME13" s="124"/>
      <c r="AMF13" s="124"/>
      <c r="AMG13" s="124"/>
      <c r="AMH13" s="124"/>
      <c r="AMI13" s="124"/>
      <c r="AMJ13" s="124"/>
    </row>
    <row r="14" spans="1:1024" s="122" customFormat="1" ht="15" customHeight="1" x14ac:dyDescent="0.25">
      <c r="A14" s="380"/>
      <c r="B14" s="368" t="s">
        <v>2</v>
      </c>
      <c r="C14" s="369" t="s">
        <v>29</v>
      </c>
      <c r="D14" s="372"/>
      <c r="E14" s="373" t="s">
        <v>22</v>
      </c>
      <c r="F14" s="373"/>
      <c r="G14" s="373"/>
      <c r="H14" s="373"/>
      <c r="I14" s="373"/>
      <c r="J14" s="373"/>
      <c r="K14" s="373"/>
      <c r="L14" s="373"/>
      <c r="M14" s="373"/>
      <c r="N14" s="373"/>
      <c r="ALW14" s="124"/>
      <c r="ALX14" s="124"/>
      <c r="ALY14" s="124"/>
      <c r="ALZ14" s="124"/>
      <c r="AMA14" s="124"/>
      <c r="AMB14" s="124"/>
      <c r="AMC14" s="124"/>
      <c r="AMD14" s="124"/>
      <c r="AME14" s="124"/>
      <c r="AMF14" s="124"/>
      <c r="AMG14" s="124"/>
      <c r="AMH14" s="124"/>
      <c r="AMI14" s="124"/>
      <c r="AMJ14" s="124"/>
    </row>
    <row r="15" spans="1:1024" s="122" customFormat="1" ht="30.75" customHeight="1" x14ac:dyDescent="0.25">
      <c r="A15" s="380"/>
      <c r="B15" s="368"/>
      <c r="C15" s="370"/>
      <c r="D15" s="372"/>
      <c r="E15" s="374" t="s">
        <v>23</v>
      </c>
      <c r="F15" s="374"/>
      <c r="G15" s="374"/>
      <c r="H15" s="374"/>
      <c r="I15" s="374"/>
      <c r="J15" s="374"/>
      <c r="K15" s="374"/>
      <c r="L15" s="374"/>
      <c r="M15" s="374"/>
      <c r="N15" s="374"/>
      <c r="ALW15" s="124"/>
      <c r="ALX15" s="124"/>
      <c r="ALY15" s="124"/>
      <c r="ALZ15" s="124"/>
      <c r="AMA15" s="124"/>
      <c r="AMB15" s="124"/>
      <c r="AMC15" s="124"/>
      <c r="AMD15" s="124"/>
      <c r="AME15" s="124"/>
      <c r="AMF15" s="124"/>
      <c r="AMG15" s="124"/>
      <c r="AMH15" s="124"/>
      <c r="AMI15" s="124"/>
      <c r="AMJ15" s="124"/>
    </row>
    <row r="16" spans="1:1024" s="122" customFormat="1" ht="15" customHeight="1" x14ac:dyDescent="0.25">
      <c r="A16" s="380"/>
      <c r="B16" s="368"/>
      <c r="C16" s="370"/>
      <c r="D16" s="372"/>
      <c r="E16" s="373" t="s">
        <v>28</v>
      </c>
      <c r="F16" s="373"/>
      <c r="G16" s="373"/>
      <c r="H16" s="373"/>
      <c r="I16" s="373"/>
      <c r="J16" s="373"/>
      <c r="K16" s="373"/>
      <c r="L16" s="373"/>
      <c r="M16" s="373"/>
      <c r="N16" s="373"/>
      <c r="ALW16" s="124"/>
      <c r="ALX16" s="124"/>
      <c r="ALY16" s="124"/>
      <c r="ALZ16" s="124"/>
      <c r="AMA16" s="124"/>
      <c r="AMB16" s="124"/>
      <c r="AMC16" s="124"/>
      <c r="AMD16" s="124"/>
      <c r="AME16" s="124"/>
      <c r="AMF16" s="124"/>
      <c r="AMG16" s="124"/>
      <c r="AMH16" s="124"/>
      <c r="AMI16" s="124"/>
      <c r="AMJ16" s="124"/>
    </row>
    <row r="17" spans="1:1024" s="122" customFormat="1" x14ac:dyDescent="0.25">
      <c r="A17" s="380"/>
      <c r="B17" s="368"/>
      <c r="C17" s="371"/>
      <c r="D17" s="372"/>
      <c r="E17" s="129" t="s">
        <v>3</v>
      </c>
      <c r="F17" s="129" t="s">
        <v>188</v>
      </c>
      <c r="G17" s="129" t="s">
        <v>4</v>
      </c>
      <c r="H17" s="129" t="s">
        <v>188</v>
      </c>
      <c r="I17" s="129" t="s">
        <v>5</v>
      </c>
      <c r="J17" s="129" t="s">
        <v>188</v>
      </c>
      <c r="K17" s="129" t="s">
        <v>6</v>
      </c>
      <c r="L17" s="129" t="s">
        <v>188</v>
      </c>
      <c r="M17" s="129" t="s">
        <v>11</v>
      </c>
      <c r="N17" s="129" t="s">
        <v>188</v>
      </c>
      <c r="ALW17" s="124"/>
      <c r="ALX17" s="124"/>
      <c r="ALY17" s="124"/>
      <c r="ALZ17" s="124"/>
      <c r="AMA17" s="124"/>
      <c r="AMB17" s="124"/>
      <c r="AMC17" s="124"/>
      <c r="AMD17" s="124"/>
      <c r="AME17" s="124"/>
      <c r="AMF17" s="124"/>
      <c r="AMG17" s="124"/>
      <c r="AMH17" s="124"/>
      <c r="AMI17" s="124"/>
      <c r="AMJ17" s="124"/>
    </row>
    <row r="18" spans="1:1024" s="122" customFormat="1" ht="6.75" customHeight="1" x14ac:dyDescent="0.25">
      <c r="A18" s="380"/>
      <c r="B18" s="364"/>
      <c r="C18" s="365"/>
      <c r="D18" s="365"/>
      <c r="E18" s="365"/>
      <c r="F18" s="365"/>
      <c r="G18" s="365"/>
      <c r="H18" s="365"/>
      <c r="I18" s="365"/>
      <c r="J18" s="365"/>
      <c r="K18" s="365"/>
      <c r="L18" s="365"/>
      <c r="M18" s="365"/>
      <c r="N18" s="365"/>
      <c r="ALW18" s="124"/>
      <c r="ALX18" s="124"/>
      <c r="ALY18" s="124"/>
      <c r="ALZ18" s="124"/>
      <c r="AMA18" s="124"/>
      <c r="AMB18" s="124"/>
      <c r="AMC18" s="124"/>
      <c r="AMD18" s="124"/>
      <c r="AME18" s="124"/>
      <c r="AMF18" s="124"/>
      <c r="AMG18" s="124"/>
      <c r="AMH18" s="124"/>
      <c r="AMI18" s="124"/>
      <c r="AMJ18" s="124"/>
    </row>
    <row r="19" spans="1:1024" s="122" customFormat="1" ht="15" customHeight="1" x14ac:dyDescent="0.25">
      <c r="A19" s="380"/>
      <c r="B19" s="366" t="s">
        <v>7</v>
      </c>
      <c r="C19" s="130" t="s">
        <v>54</v>
      </c>
      <c r="D19" s="358"/>
      <c r="E19" s="131">
        <v>7</v>
      </c>
      <c r="F19" s="184"/>
      <c r="G19" s="131">
        <v>7</v>
      </c>
      <c r="H19" s="184"/>
      <c r="I19" s="131">
        <v>7</v>
      </c>
      <c r="J19" s="184"/>
      <c r="K19" s="131">
        <v>10</v>
      </c>
      <c r="L19" s="131"/>
      <c r="M19" s="131">
        <v>7</v>
      </c>
      <c r="N19" s="184"/>
      <c r="ALW19" s="124"/>
      <c r="ALX19" s="124"/>
      <c r="ALY19" s="124"/>
      <c r="ALZ19" s="124"/>
      <c r="AMA19" s="124"/>
      <c r="AMB19" s="124"/>
      <c r="AMC19" s="124"/>
      <c r="AMD19" s="124"/>
      <c r="AME19" s="124"/>
      <c r="AMF19" s="124"/>
      <c r="AMG19" s="124"/>
      <c r="AMH19" s="124"/>
      <c r="AMI19" s="124"/>
      <c r="AMJ19" s="124"/>
    </row>
    <row r="20" spans="1:1024" s="122" customFormat="1" ht="15" customHeight="1" x14ac:dyDescent="0.25">
      <c r="A20" s="380"/>
      <c r="B20" s="366"/>
      <c r="C20" s="130" t="s">
        <v>55</v>
      </c>
      <c r="D20" s="358"/>
      <c r="E20" s="131">
        <v>10</v>
      </c>
      <c r="F20" s="184"/>
      <c r="G20" s="131">
        <v>7</v>
      </c>
      <c r="H20" s="184"/>
      <c r="I20" s="131">
        <v>10</v>
      </c>
      <c r="J20" s="184"/>
      <c r="K20" s="131">
        <v>10</v>
      </c>
      <c r="L20" s="131"/>
      <c r="M20" s="131">
        <v>7</v>
      </c>
      <c r="N20" s="184"/>
      <c r="ALW20" s="124"/>
      <c r="ALX20" s="124"/>
      <c r="ALY20" s="124"/>
      <c r="ALZ20" s="124"/>
      <c r="AMA20" s="124"/>
      <c r="AMB20" s="124"/>
      <c r="AMC20" s="124"/>
      <c r="AMD20" s="124"/>
      <c r="AME20" s="124"/>
      <c r="AMF20" s="124"/>
      <c r="AMG20" s="124"/>
      <c r="AMH20" s="124"/>
      <c r="AMI20" s="124"/>
      <c r="AMJ20" s="124"/>
    </row>
    <row r="21" spans="1:1024" s="122" customFormat="1" ht="15" customHeight="1" x14ac:dyDescent="0.25">
      <c r="A21" s="380"/>
      <c r="B21" s="366"/>
      <c r="C21" s="130" t="s">
        <v>32</v>
      </c>
      <c r="D21" s="358"/>
      <c r="E21" s="131">
        <v>10</v>
      </c>
      <c r="F21" s="184"/>
      <c r="G21" s="131">
        <v>10</v>
      </c>
      <c r="H21" s="184"/>
      <c r="I21" s="131">
        <v>10</v>
      </c>
      <c r="J21" s="184"/>
      <c r="K21" s="131">
        <v>10</v>
      </c>
      <c r="L21" s="131"/>
      <c r="M21" s="131">
        <v>7</v>
      </c>
      <c r="N21" s="184"/>
      <c r="ALW21" s="124"/>
      <c r="ALX21" s="124"/>
      <c r="ALY21" s="124"/>
      <c r="ALZ21" s="124"/>
      <c r="AMA21" s="124"/>
      <c r="AMB21" s="124"/>
      <c r="AMC21" s="124"/>
      <c r="AMD21" s="124"/>
      <c r="AME21" s="124"/>
      <c r="AMF21" s="124"/>
      <c r="AMG21" s="124"/>
      <c r="AMH21" s="124"/>
      <c r="AMI21" s="124"/>
      <c r="AMJ21" s="124"/>
    </row>
    <row r="22" spans="1:1024" s="122" customFormat="1" ht="15" customHeight="1" x14ac:dyDescent="0.25">
      <c r="A22" s="380"/>
      <c r="B22" s="366"/>
      <c r="C22" s="130" t="s">
        <v>33</v>
      </c>
      <c r="D22" s="358"/>
      <c r="E22" s="131">
        <v>10</v>
      </c>
      <c r="F22" s="184"/>
      <c r="G22" s="131">
        <v>10</v>
      </c>
      <c r="H22" s="184"/>
      <c r="I22" s="131">
        <v>10</v>
      </c>
      <c r="J22" s="184"/>
      <c r="K22" s="131">
        <v>10</v>
      </c>
      <c r="L22" s="131"/>
      <c r="M22" s="131">
        <v>10</v>
      </c>
      <c r="N22" s="184"/>
      <c r="ALW22" s="124"/>
      <c r="ALX22" s="124"/>
      <c r="ALY22" s="124"/>
      <c r="ALZ22" s="124"/>
      <c r="AMA22" s="124"/>
      <c r="AMB22" s="124"/>
      <c r="AMC22" s="124"/>
      <c r="AMD22" s="124"/>
      <c r="AME22" s="124"/>
      <c r="AMF22" s="124"/>
      <c r="AMG22" s="124"/>
      <c r="AMH22" s="124"/>
      <c r="AMI22" s="124"/>
      <c r="AMJ22" s="124"/>
    </row>
    <row r="23" spans="1:1024" s="122" customFormat="1" ht="15" customHeight="1" x14ac:dyDescent="0.25">
      <c r="A23" s="380"/>
      <c r="B23" s="366"/>
      <c r="C23" s="130" t="s">
        <v>48</v>
      </c>
      <c r="D23" s="358"/>
      <c r="E23" s="131">
        <v>7</v>
      </c>
      <c r="F23" s="184"/>
      <c r="G23" s="131">
        <v>10</v>
      </c>
      <c r="H23" s="184"/>
      <c r="I23" s="131">
        <v>3</v>
      </c>
      <c r="J23" s="184" t="s">
        <v>189</v>
      </c>
      <c r="K23" s="131">
        <v>7</v>
      </c>
      <c r="L23" s="131"/>
      <c r="M23" s="131">
        <v>7</v>
      </c>
      <c r="N23" s="184"/>
      <c r="ALW23" s="124"/>
      <c r="ALX23" s="124"/>
      <c r="ALY23" s="124"/>
      <c r="ALZ23" s="124"/>
      <c r="AMA23" s="124"/>
      <c r="AMB23" s="124"/>
      <c r="AMC23" s="124"/>
      <c r="AMD23" s="124"/>
      <c r="AME23" s="124"/>
      <c r="AMF23" s="124"/>
      <c r="AMG23" s="124"/>
      <c r="AMH23" s="124"/>
      <c r="AMI23" s="124"/>
      <c r="AMJ23" s="124"/>
    </row>
    <row r="24" spans="1:1024" s="122" customFormat="1" ht="15" customHeight="1" x14ac:dyDescent="0.25">
      <c r="A24" s="380"/>
      <c r="B24" s="366"/>
      <c r="C24" s="130" t="s">
        <v>57</v>
      </c>
      <c r="D24" s="358"/>
      <c r="E24" s="131">
        <v>7</v>
      </c>
      <c r="F24" s="184"/>
      <c r="G24" s="131">
        <v>7</v>
      </c>
      <c r="H24" s="184"/>
      <c r="I24" s="131">
        <v>7</v>
      </c>
      <c r="J24" s="184"/>
      <c r="K24" s="131">
        <v>7</v>
      </c>
      <c r="L24" s="131"/>
      <c r="M24" s="131">
        <v>7</v>
      </c>
      <c r="N24" s="184"/>
      <c r="ALW24" s="124"/>
      <c r="ALX24" s="124"/>
      <c r="ALY24" s="124"/>
      <c r="ALZ24" s="124"/>
      <c r="AMA24" s="124"/>
      <c r="AMB24" s="124"/>
      <c r="AMC24" s="124"/>
      <c r="AMD24" s="124"/>
      <c r="AME24" s="124"/>
      <c r="AMF24" s="124"/>
      <c r="AMG24" s="124"/>
      <c r="AMH24" s="124"/>
      <c r="AMI24" s="124"/>
      <c r="AMJ24" s="124"/>
    </row>
    <row r="25" spans="1:1024" s="122" customFormat="1" ht="15" customHeight="1" x14ac:dyDescent="0.25">
      <c r="A25" s="380"/>
      <c r="B25" s="366"/>
      <c r="C25" s="130" t="s">
        <v>56</v>
      </c>
      <c r="D25" s="358"/>
      <c r="E25" s="131">
        <v>7</v>
      </c>
      <c r="F25" s="184"/>
      <c r="G25" s="131">
        <v>7</v>
      </c>
      <c r="H25" s="184"/>
      <c r="I25" s="131">
        <v>7</v>
      </c>
      <c r="J25" s="184"/>
      <c r="K25" s="131">
        <v>7</v>
      </c>
      <c r="L25" s="131"/>
      <c r="M25" s="131">
        <v>7</v>
      </c>
      <c r="N25" s="184"/>
      <c r="ALW25" s="124"/>
      <c r="ALX25" s="124"/>
      <c r="ALY25" s="124"/>
      <c r="ALZ25" s="124"/>
      <c r="AMA25" s="124"/>
      <c r="AMB25" s="124"/>
      <c r="AMC25" s="124"/>
      <c r="AMD25" s="124"/>
      <c r="AME25" s="124"/>
      <c r="AMF25" s="124"/>
      <c r="AMG25" s="124"/>
      <c r="AMH25" s="124"/>
      <c r="AMI25" s="124"/>
      <c r="AMJ25" s="124"/>
    </row>
    <row r="26" spans="1:1024" s="122" customFormat="1" ht="15" customHeight="1" x14ac:dyDescent="0.25">
      <c r="A26" s="380"/>
      <c r="B26" s="366"/>
      <c r="C26" s="130" t="s">
        <v>59</v>
      </c>
      <c r="D26" s="358"/>
      <c r="E26" s="131">
        <v>10</v>
      </c>
      <c r="F26" s="184"/>
      <c r="G26" s="131">
        <v>10</v>
      </c>
      <c r="H26" s="184"/>
      <c r="I26" s="131">
        <v>10</v>
      </c>
      <c r="J26" s="184"/>
      <c r="K26" s="131">
        <v>10</v>
      </c>
      <c r="L26" s="131"/>
      <c r="M26" s="131">
        <v>10</v>
      </c>
      <c r="N26" s="184"/>
      <c r="ALW26" s="124"/>
      <c r="ALX26" s="124"/>
      <c r="ALY26" s="124"/>
      <c r="ALZ26" s="124"/>
      <c r="AMA26" s="124"/>
      <c r="AMB26" s="124"/>
      <c r="AMC26" s="124"/>
      <c r="AMD26" s="124"/>
      <c r="AME26" s="124"/>
      <c r="AMF26" s="124"/>
      <c r="AMG26" s="124"/>
      <c r="AMH26" s="124"/>
      <c r="AMI26" s="124"/>
      <c r="AMJ26" s="124"/>
    </row>
    <row r="27" spans="1:1024" s="122" customFormat="1" ht="15" customHeight="1" x14ac:dyDescent="0.25">
      <c r="A27" s="380"/>
      <c r="B27" s="366"/>
      <c r="C27" s="130" t="s">
        <v>58</v>
      </c>
      <c r="D27" s="358"/>
      <c r="E27" s="131">
        <v>10</v>
      </c>
      <c r="F27" s="184"/>
      <c r="G27" s="131">
        <v>10</v>
      </c>
      <c r="H27" s="184"/>
      <c r="I27" s="131">
        <v>10</v>
      </c>
      <c r="J27" s="184"/>
      <c r="K27" s="131">
        <v>10</v>
      </c>
      <c r="L27" s="131"/>
      <c r="M27" s="131">
        <v>10</v>
      </c>
      <c r="N27" s="184"/>
      <c r="ALW27" s="124"/>
      <c r="ALX27" s="124"/>
      <c r="ALY27" s="124"/>
      <c r="ALZ27" s="124"/>
      <c r="AMA27" s="124"/>
      <c r="AMB27" s="124"/>
      <c r="AMC27" s="124"/>
      <c r="AMD27" s="124"/>
      <c r="AME27" s="124"/>
      <c r="AMF27" s="124"/>
      <c r="AMG27" s="124"/>
      <c r="AMH27" s="124"/>
      <c r="AMI27" s="124"/>
      <c r="AMJ27" s="124"/>
    </row>
    <row r="28" spans="1:1024" s="122" customFormat="1" ht="15" customHeight="1" x14ac:dyDescent="0.25">
      <c r="A28" s="380"/>
      <c r="B28" s="366"/>
      <c r="C28" s="130" t="s">
        <v>60</v>
      </c>
      <c r="D28" s="358"/>
      <c r="E28" s="131">
        <v>10</v>
      </c>
      <c r="F28" s="184"/>
      <c r="G28" s="131">
        <v>10</v>
      </c>
      <c r="H28" s="184"/>
      <c r="I28" s="131">
        <v>10</v>
      </c>
      <c r="J28" s="184"/>
      <c r="K28" s="131">
        <v>10</v>
      </c>
      <c r="L28" s="131"/>
      <c r="M28" s="131">
        <v>0</v>
      </c>
      <c r="N28" s="184" t="s">
        <v>190</v>
      </c>
      <c r="ALW28" s="124"/>
      <c r="ALX28" s="124"/>
      <c r="ALY28" s="124"/>
      <c r="ALZ28" s="124"/>
      <c r="AMA28" s="124"/>
      <c r="AMB28" s="124"/>
      <c r="AMC28" s="124"/>
      <c r="AMD28" s="124"/>
      <c r="AME28" s="124"/>
      <c r="AMF28" s="124"/>
      <c r="AMG28" s="124"/>
      <c r="AMH28" s="124"/>
      <c r="AMI28" s="124"/>
      <c r="AMJ28" s="124"/>
    </row>
    <row r="29" spans="1:1024" s="122" customFormat="1" ht="15" customHeight="1" x14ac:dyDescent="0.25">
      <c r="A29" s="380"/>
      <c r="B29" s="366"/>
      <c r="C29" s="130" t="s">
        <v>61</v>
      </c>
      <c r="D29" s="358"/>
      <c r="E29" s="131">
        <v>10</v>
      </c>
      <c r="F29" s="184"/>
      <c r="G29" s="131">
        <v>10</v>
      </c>
      <c r="H29" s="184"/>
      <c r="I29" s="131">
        <v>10</v>
      </c>
      <c r="J29" s="184"/>
      <c r="K29" s="131">
        <v>10</v>
      </c>
      <c r="L29" s="131"/>
      <c r="M29" s="131">
        <v>0</v>
      </c>
      <c r="N29" s="184" t="s">
        <v>190</v>
      </c>
      <c r="ALW29" s="124"/>
      <c r="ALX29" s="124"/>
      <c r="ALY29" s="124"/>
      <c r="ALZ29" s="124"/>
      <c r="AMA29" s="124"/>
      <c r="AMB29" s="124"/>
      <c r="AMC29" s="124"/>
      <c r="AMD29" s="124"/>
      <c r="AME29" s="124"/>
      <c r="AMF29" s="124"/>
      <c r="AMG29" s="124"/>
      <c r="AMH29" s="124"/>
      <c r="AMI29" s="124"/>
      <c r="AMJ29" s="124"/>
    </row>
    <row r="30" spans="1:1024" s="122" customFormat="1" ht="15" customHeight="1" x14ac:dyDescent="0.25">
      <c r="A30" s="380"/>
      <c r="B30" s="366"/>
      <c r="C30" s="130" t="s">
        <v>47</v>
      </c>
      <c r="D30" s="358"/>
      <c r="E30" s="131">
        <v>7</v>
      </c>
      <c r="F30" s="184"/>
      <c r="G30" s="131">
        <v>7</v>
      </c>
      <c r="H30" s="184"/>
      <c r="I30" s="131">
        <v>0</v>
      </c>
      <c r="J30" s="184" t="s">
        <v>190</v>
      </c>
      <c r="K30" s="131">
        <v>10</v>
      </c>
      <c r="L30" s="131"/>
      <c r="M30" s="131">
        <v>7</v>
      </c>
      <c r="N30" s="184"/>
      <c r="ALW30" s="124"/>
      <c r="ALX30" s="124"/>
      <c r="ALY30" s="124"/>
      <c r="ALZ30" s="124"/>
      <c r="AMA30" s="124"/>
      <c r="AMB30" s="124"/>
      <c r="AMC30" s="124"/>
      <c r="AMD30" s="124"/>
      <c r="AME30" s="124"/>
      <c r="AMF30" s="124"/>
      <c r="AMG30" s="124"/>
      <c r="AMH30" s="124"/>
      <c r="AMI30" s="124"/>
      <c r="AMJ30" s="124"/>
    </row>
    <row r="31" spans="1:1024" s="122" customFormat="1" ht="15" customHeight="1" x14ac:dyDescent="0.25">
      <c r="A31" s="380"/>
      <c r="B31" s="366"/>
      <c r="C31" s="130" t="s">
        <v>62</v>
      </c>
      <c r="D31" s="358"/>
      <c r="E31" s="131">
        <v>10</v>
      </c>
      <c r="F31" s="184"/>
      <c r="G31" s="131">
        <v>10</v>
      </c>
      <c r="H31" s="184"/>
      <c r="I31" s="131">
        <v>10</v>
      </c>
      <c r="J31" s="184"/>
      <c r="K31" s="131">
        <v>10</v>
      </c>
      <c r="L31" s="131"/>
      <c r="M31" s="131">
        <v>10</v>
      </c>
      <c r="N31" s="184"/>
      <c r="ALW31" s="124"/>
      <c r="ALX31" s="124"/>
      <c r="ALY31" s="124"/>
      <c r="ALZ31" s="124"/>
      <c r="AMA31" s="124"/>
      <c r="AMB31" s="124"/>
      <c r="AMC31" s="124"/>
      <c r="AMD31" s="124"/>
      <c r="AME31" s="124"/>
      <c r="AMF31" s="124"/>
      <c r="AMG31" s="124"/>
      <c r="AMH31" s="124"/>
      <c r="AMI31" s="124"/>
      <c r="AMJ31" s="124"/>
    </row>
    <row r="32" spans="1:1024" s="122" customFormat="1" ht="15" customHeight="1" x14ac:dyDescent="0.25">
      <c r="A32" s="380"/>
      <c r="B32" s="366"/>
      <c r="C32" s="130" t="s">
        <v>63</v>
      </c>
      <c r="D32" s="358"/>
      <c r="E32" s="131">
        <v>10</v>
      </c>
      <c r="F32" s="184"/>
      <c r="G32" s="131">
        <v>10</v>
      </c>
      <c r="H32" s="184"/>
      <c r="I32" s="131">
        <v>10</v>
      </c>
      <c r="J32" s="184"/>
      <c r="K32" s="131">
        <v>10</v>
      </c>
      <c r="L32" s="131"/>
      <c r="M32" s="131">
        <v>10</v>
      </c>
      <c r="N32" s="184"/>
      <c r="ALW32" s="124"/>
      <c r="ALX32" s="124"/>
      <c r="ALY32" s="124"/>
      <c r="ALZ32" s="124"/>
      <c r="AMA32" s="124"/>
      <c r="AMB32" s="124"/>
      <c r="AMC32" s="124"/>
      <c r="AMD32" s="124"/>
      <c r="AME32" s="124"/>
      <c r="AMF32" s="124"/>
      <c r="AMG32" s="124"/>
      <c r="AMH32" s="124"/>
      <c r="AMI32" s="124"/>
      <c r="AMJ32" s="124"/>
    </row>
    <row r="33" spans="1:1024" s="122" customFormat="1" ht="15" customHeight="1" x14ac:dyDescent="0.25">
      <c r="A33" s="380"/>
      <c r="B33" s="366"/>
      <c r="C33" s="130" t="s">
        <v>34</v>
      </c>
      <c r="D33" s="358"/>
      <c r="E33" s="131">
        <v>10</v>
      </c>
      <c r="F33" s="184"/>
      <c r="G33" s="131">
        <v>10</v>
      </c>
      <c r="H33" s="184"/>
      <c r="I33" s="131">
        <v>10</v>
      </c>
      <c r="J33" s="184"/>
      <c r="K33" s="131">
        <v>10</v>
      </c>
      <c r="L33" s="131"/>
      <c r="M33" s="131">
        <v>7</v>
      </c>
      <c r="N33" s="184"/>
      <c r="ALW33" s="124"/>
      <c r="ALX33" s="124"/>
      <c r="ALY33" s="124"/>
      <c r="ALZ33" s="124"/>
      <c r="AMA33" s="124"/>
      <c r="AMB33" s="124"/>
      <c r="AMC33" s="124"/>
      <c r="AMD33" s="124"/>
      <c r="AME33" s="124"/>
      <c r="AMF33" s="124"/>
      <c r="AMG33" s="124"/>
      <c r="AMH33" s="124"/>
      <c r="AMI33" s="124"/>
      <c r="AMJ33" s="124"/>
    </row>
    <row r="34" spans="1:1024" s="122" customFormat="1" ht="15" customHeight="1" x14ac:dyDescent="0.25">
      <c r="A34" s="380"/>
      <c r="B34" s="366"/>
      <c r="C34" s="130" t="s">
        <v>49</v>
      </c>
      <c r="D34" s="358"/>
      <c r="E34" s="131">
        <v>10</v>
      </c>
      <c r="F34" s="184"/>
      <c r="G34" s="131">
        <v>10</v>
      </c>
      <c r="H34" s="184"/>
      <c r="I34" s="131">
        <v>10</v>
      </c>
      <c r="J34" s="184"/>
      <c r="K34" s="131">
        <v>10</v>
      </c>
      <c r="L34" s="131"/>
      <c r="M34" s="131">
        <v>7</v>
      </c>
      <c r="N34" s="184"/>
      <c r="ALW34" s="124"/>
      <c r="ALX34" s="124"/>
      <c r="ALY34" s="124"/>
      <c r="ALZ34" s="124"/>
      <c r="AMA34" s="124"/>
      <c r="AMB34" s="124"/>
      <c r="AMC34" s="124"/>
      <c r="AMD34" s="124"/>
      <c r="AME34" s="124"/>
      <c r="AMF34" s="124"/>
      <c r="AMG34" s="124"/>
      <c r="AMH34" s="124"/>
      <c r="AMI34" s="124"/>
      <c r="AMJ34" s="124"/>
    </row>
    <row r="35" spans="1:1024" s="122" customFormat="1" ht="15" customHeight="1" x14ac:dyDescent="0.25">
      <c r="A35" s="380"/>
      <c r="B35" s="366"/>
      <c r="C35" s="130" t="s">
        <v>64</v>
      </c>
      <c r="D35" s="358"/>
      <c r="E35" s="131">
        <v>10</v>
      </c>
      <c r="F35" s="184"/>
      <c r="G35" s="131">
        <v>7</v>
      </c>
      <c r="H35" s="184"/>
      <c r="I35" s="131">
        <v>7</v>
      </c>
      <c r="J35" s="184"/>
      <c r="K35" s="131">
        <v>10</v>
      </c>
      <c r="L35" s="131"/>
      <c r="M35" s="131">
        <v>7</v>
      </c>
      <c r="N35" s="184"/>
      <c r="ALW35" s="124"/>
      <c r="ALX35" s="124"/>
      <c r="ALY35" s="124"/>
      <c r="ALZ35" s="124"/>
      <c r="AMA35" s="124"/>
      <c r="AMB35" s="124"/>
      <c r="AMC35" s="124"/>
      <c r="AMD35" s="124"/>
      <c r="AME35" s="124"/>
      <c r="AMF35" s="124"/>
      <c r="AMG35" s="124"/>
      <c r="AMH35" s="124"/>
      <c r="AMI35" s="124"/>
      <c r="AMJ35" s="124"/>
    </row>
    <row r="36" spans="1:1024" s="122" customFormat="1" ht="15" customHeight="1" x14ac:dyDescent="0.25">
      <c r="A36" s="380"/>
      <c r="B36" s="366"/>
      <c r="C36" s="130" t="s">
        <v>65</v>
      </c>
      <c r="D36" s="358"/>
      <c r="E36" s="131">
        <v>10</v>
      </c>
      <c r="F36" s="184"/>
      <c r="G36" s="131">
        <v>7</v>
      </c>
      <c r="H36" s="184"/>
      <c r="I36" s="131">
        <v>7</v>
      </c>
      <c r="J36" s="184"/>
      <c r="K36" s="131">
        <v>10</v>
      </c>
      <c r="L36" s="131"/>
      <c r="M36" s="131">
        <v>7</v>
      </c>
      <c r="N36" s="184"/>
      <c r="ALW36" s="124"/>
      <c r="ALX36" s="124"/>
      <c r="ALY36" s="124"/>
      <c r="ALZ36" s="124"/>
      <c r="AMA36" s="124"/>
      <c r="AMB36" s="124"/>
      <c r="AMC36" s="124"/>
      <c r="AMD36" s="124"/>
      <c r="AME36" s="124"/>
      <c r="AMF36" s="124"/>
      <c r="AMG36" s="124"/>
      <c r="AMH36" s="124"/>
      <c r="AMI36" s="124"/>
      <c r="AMJ36" s="124"/>
    </row>
    <row r="37" spans="1:1024" s="122" customFormat="1" ht="15" customHeight="1" x14ac:dyDescent="0.25">
      <c r="A37" s="380"/>
      <c r="B37" s="366"/>
      <c r="C37" s="130" t="s">
        <v>50</v>
      </c>
      <c r="D37" s="358"/>
      <c r="E37" s="131">
        <v>7</v>
      </c>
      <c r="F37" s="184"/>
      <c r="G37" s="131">
        <v>10</v>
      </c>
      <c r="H37" s="184"/>
      <c r="I37" s="131">
        <v>10</v>
      </c>
      <c r="J37" s="184"/>
      <c r="K37" s="131">
        <v>10</v>
      </c>
      <c r="L37" s="131"/>
      <c r="M37" s="131">
        <v>7</v>
      </c>
      <c r="N37" s="184"/>
      <c r="ALW37" s="124"/>
      <c r="ALX37" s="124"/>
      <c r="ALY37" s="124"/>
      <c r="ALZ37" s="124"/>
      <c r="AMA37" s="124"/>
      <c r="AMB37" s="124"/>
      <c r="AMC37" s="124"/>
      <c r="AMD37" s="124"/>
      <c r="AME37" s="124"/>
      <c r="AMF37" s="124"/>
      <c r="AMG37" s="124"/>
      <c r="AMH37" s="124"/>
      <c r="AMI37" s="124"/>
      <c r="AMJ37" s="124"/>
    </row>
    <row r="38" spans="1:1024" s="122" customFormat="1" ht="15" customHeight="1" x14ac:dyDescent="0.25">
      <c r="A38" s="380"/>
      <c r="B38" s="366"/>
      <c r="C38" s="130" t="s">
        <v>66</v>
      </c>
      <c r="D38" s="358"/>
      <c r="E38" s="131">
        <v>10</v>
      </c>
      <c r="F38" s="184"/>
      <c r="G38" s="131">
        <v>10</v>
      </c>
      <c r="H38" s="184"/>
      <c r="I38" s="131">
        <v>10</v>
      </c>
      <c r="J38" s="184"/>
      <c r="K38" s="131">
        <v>10</v>
      </c>
      <c r="L38" s="131"/>
      <c r="M38" s="131">
        <v>10</v>
      </c>
      <c r="N38" s="184"/>
      <c r="ALW38" s="124"/>
      <c r="ALX38" s="124"/>
      <c r="ALY38" s="124"/>
      <c r="ALZ38" s="124"/>
      <c r="AMA38" s="124"/>
      <c r="AMB38" s="124"/>
      <c r="AMC38" s="124"/>
      <c r="AMD38" s="124"/>
      <c r="AME38" s="124"/>
      <c r="AMF38" s="124"/>
      <c r="AMG38" s="124"/>
      <c r="AMH38" s="124"/>
      <c r="AMI38" s="124"/>
      <c r="AMJ38" s="124"/>
    </row>
    <row r="39" spans="1:1024" s="122" customFormat="1" ht="15" customHeight="1" x14ac:dyDescent="0.25">
      <c r="A39" s="380"/>
      <c r="B39" s="366"/>
      <c r="C39" s="130" t="s">
        <v>67</v>
      </c>
      <c r="D39" s="358"/>
      <c r="E39" s="131">
        <v>10</v>
      </c>
      <c r="F39" s="184"/>
      <c r="G39" s="131">
        <v>10</v>
      </c>
      <c r="H39" s="184"/>
      <c r="I39" s="131">
        <v>10</v>
      </c>
      <c r="J39" s="184"/>
      <c r="K39" s="131">
        <v>10</v>
      </c>
      <c r="L39" s="131"/>
      <c r="M39" s="131">
        <v>10</v>
      </c>
      <c r="N39" s="184"/>
      <c r="ALW39" s="124"/>
      <c r="ALX39" s="124"/>
      <c r="ALY39" s="124"/>
      <c r="ALZ39" s="124"/>
      <c r="AMA39" s="124"/>
      <c r="AMB39" s="124"/>
      <c r="AMC39" s="124"/>
      <c r="AMD39" s="124"/>
      <c r="AME39" s="124"/>
      <c r="AMF39" s="124"/>
      <c r="AMG39" s="124"/>
      <c r="AMH39" s="124"/>
      <c r="AMI39" s="124"/>
      <c r="AMJ39" s="124"/>
    </row>
    <row r="40" spans="1:1024" s="122" customFormat="1" ht="15" customHeight="1" x14ac:dyDescent="0.25">
      <c r="A40" s="380"/>
      <c r="B40" s="366"/>
      <c r="C40" s="130" t="s">
        <v>35</v>
      </c>
      <c r="D40" s="358"/>
      <c r="E40" s="131">
        <v>10</v>
      </c>
      <c r="F40" s="184"/>
      <c r="G40" s="131">
        <v>10</v>
      </c>
      <c r="H40" s="184"/>
      <c r="I40" s="131">
        <v>10</v>
      </c>
      <c r="J40" s="184"/>
      <c r="K40" s="131">
        <v>10</v>
      </c>
      <c r="L40" s="131"/>
      <c r="M40" s="131">
        <v>0</v>
      </c>
      <c r="N40" s="184" t="s">
        <v>190</v>
      </c>
      <c r="ALW40" s="124"/>
      <c r="ALX40" s="124"/>
      <c r="ALY40" s="124"/>
      <c r="ALZ40" s="124"/>
      <c r="AMA40" s="124"/>
      <c r="AMB40" s="124"/>
      <c r="AMC40" s="124"/>
      <c r="AMD40" s="124"/>
      <c r="AME40" s="124"/>
      <c r="AMF40" s="124"/>
      <c r="AMG40" s="124"/>
      <c r="AMH40" s="124"/>
      <c r="AMI40" s="124"/>
      <c r="AMJ40" s="124"/>
    </row>
    <row r="41" spans="1:1024" s="122" customFormat="1" ht="15" customHeight="1" x14ac:dyDescent="0.25">
      <c r="A41" s="380"/>
      <c r="B41" s="366"/>
      <c r="C41" s="130" t="s">
        <v>51</v>
      </c>
      <c r="D41" s="358"/>
      <c r="E41" s="131">
        <v>7</v>
      </c>
      <c r="F41" s="184"/>
      <c r="G41" s="131">
        <v>10</v>
      </c>
      <c r="H41" s="184"/>
      <c r="I41" s="131">
        <v>10</v>
      </c>
      <c r="J41" s="184"/>
      <c r="K41" s="131">
        <v>10</v>
      </c>
      <c r="L41" s="131"/>
      <c r="M41" s="131">
        <v>7</v>
      </c>
      <c r="N41" s="184"/>
      <c r="ALW41" s="124"/>
      <c r="ALX41" s="124"/>
      <c r="ALY41" s="124"/>
      <c r="ALZ41" s="124"/>
      <c r="AMA41" s="124"/>
      <c r="AMB41" s="124"/>
      <c r="AMC41" s="124"/>
      <c r="AMD41" s="124"/>
      <c r="AME41" s="124"/>
      <c r="AMF41" s="124"/>
      <c r="AMG41" s="124"/>
      <c r="AMH41" s="124"/>
      <c r="AMI41" s="124"/>
      <c r="AMJ41" s="124"/>
    </row>
    <row r="42" spans="1:1024" s="122" customFormat="1" ht="15" customHeight="1" x14ac:dyDescent="0.25">
      <c r="A42" s="380"/>
      <c r="B42" s="366"/>
      <c r="C42" s="130" t="s">
        <v>68</v>
      </c>
      <c r="D42" s="358"/>
      <c r="E42" s="131">
        <v>10</v>
      </c>
      <c r="F42" s="184"/>
      <c r="G42" s="131">
        <v>10</v>
      </c>
      <c r="H42" s="184"/>
      <c r="I42" s="131">
        <v>10</v>
      </c>
      <c r="J42" s="184"/>
      <c r="K42" s="131">
        <v>10</v>
      </c>
      <c r="L42" s="131"/>
      <c r="M42" s="131">
        <v>10</v>
      </c>
      <c r="N42" s="184"/>
      <c r="ALW42" s="124"/>
      <c r="ALX42" s="124"/>
      <c r="ALY42" s="124"/>
      <c r="ALZ42" s="124"/>
      <c r="AMA42" s="124"/>
      <c r="AMB42" s="124"/>
      <c r="AMC42" s="124"/>
      <c r="AMD42" s="124"/>
      <c r="AME42" s="124"/>
      <c r="AMF42" s="124"/>
      <c r="AMG42" s="124"/>
      <c r="AMH42" s="124"/>
      <c r="AMI42" s="124"/>
      <c r="AMJ42" s="124"/>
    </row>
    <row r="43" spans="1:1024" s="122" customFormat="1" ht="15" customHeight="1" x14ac:dyDescent="0.25">
      <c r="A43" s="380"/>
      <c r="B43" s="366"/>
      <c r="C43" s="130" t="s">
        <v>69</v>
      </c>
      <c r="D43" s="358"/>
      <c r="E43" s="131">
        <v>10</v>
      </c>
      <c r="F43" s="184"/>
      <c r="G43" s="131">
        <v>10</v>
      </c>
      <c r="H43" s="184"/>
      <c r="I43" s="131">
        <v>10</v>
      </c>
      <c r="J43" s="184"/>
      <c r="K43" s="131">
        <v>10</v>
      </c>
      <c r="L43" s="131"/>
      <c r="M43" s="131">
        <v>10</v>
      </c>
      <c r="N43" s="184"/>
      <c r="ALW43" s="124"/>
      <c r="ALX43" s="124"/>
      <c r="ALY43" s="124"/>
      <c r="ALZ43" s="124"/>
      <c r="AMA43" s="124"/>
      <c r="AMB43" s="124"/>
      <c r="AMC43" s="124"/>
      <c r="AMD43" s="124"/>
      <c r="AME43" s="124"/>
      <c r="AMF43" s="124"/>
      <c r="AMG43" s="124"/>
      <c r="AMH43" s="124"/>
      <c r="AMI43" s="124"/>
      <c r="AMJ43" s="124"/>
    </row>
    <row r="44" spans="1:1024" s="122" customFormat="1" ht="15" customHeight="1" x14ac:dyDescent="0.25">
      <c r="A44" s="380"/>
      <c r="B44" s="366"/>
      <c r="C44" s="130" t="s">
        <v>52</v>
      </c>
      <c r="D44" s="358"/>
      <c r="E44" s="131">
        <v>7</v>
      </c>
      <c r="F44" s="184"/>
      <c r="G44" s="131">
        <v>10</v>
      </c>
      <c r="H44" s="184"/>
      <c r="I44" s="131">
        <v>7</v>
      </c>
      <c r="J44" s="184"/>
      <c r="K44" s="131">
        <v>7</v>
      </c>
      <c r="L44" s="131"/>
      <c r="M44" s="131">
        <v>10</v>
      </c>
      <c r="N44" s="184"/>
      <c r="ALW44" s="124"/>
      <c r="ALX44" s="124"/>
      <c r="ALY44" s="124"/>
      <c r="ALZ44" s="124"/>
      <c r="AMA44" s="124"/>
      <c r="AMB44" s="124"/>
      <c r="AMC44" s="124"/>
      <c r="AMD44" s="124"/>
      <c r="AME44" s="124"/>
      <c r="AMF44" s="124"/>
      <c r="AMG44" s="124"/>
      <c r="AMH44" s="124"/>
      <c r="AMI44" s="124"/>
      <c r="AMJ44" s="124"/>
    </row>
    <row r="45" spans="1:1024" s="122" customFormat="1" ht="6.75" customHeight="1" x14ac:dyDescent="0.25">
      <c r="A45" s="380"/>
      <c r="B45" s="355"/>
      <c r="C45" s="356"/>
      <c r="D45" s="356"/>
      <c r="E45" s="356"/>
      <c r="F45" s="356"/>
      <c r="G45" s="356"/>
      <c r="H45" s="356"/>
      <c r="I45" s="356"/>
      <c r="J45" s="356"/>
      <c r="K45" s="356"/>
      <c r="L45" s="356"/>
      <c r="M45" s="356"/>
      <c r="N45" s="356"/>
      <c r="ALW45" s="124"/>
      <c r="ALX45" s="124"/>
      <c r="ALY45" s="124"/>
      <c r="ALZ45" s="124"/>
      <c r="AMA45" s="124"/>
      <c r="AMB45" s="124"/>
      <c r="AMC45" s="124"/>
      <c r="AMD45" s="124"/>
      <c r="AME45" s="124"/>
      <c r="AMF45" s="124"/>
      <c r="AMG45" s="124"/>
      <c r="AMH45" s="124"/>
      <c r="AMI45" s="124"/>
      <c r="AMJ45" s="124"/>
    </row>
    <row r="46" spans="1:1024" s="122" customFormat="1" ht="17.25" customHeight="1" x14ac:dyDescent="0.25">
      <c r="A46" s="380"/>
      <c r="B46" s="367" t="s">
        <v>17</v>
      </c>
      <c r="C46" s="132" t="s">
        <v>70</v>
      </c>
      <c r="D46" s="358"/>
      <c r="E46" s="133">
        <v>10</v>
      </c>
      <c r="F46" s="133"/>
      <c r="G46" s="133">
        <v>7</v>
      </c>
      <c r="H46" s="133"/>
      <c r="I46" s="133">
        <v>7</v>
      </c>
      <c r="J46" s="133"/>
      <c r="K46" s="133">
        <v>10</v>
      </c>
      <c r="L46" s="133"/>
      <c r="M46" s="133">
        <v>7</v>
      </c>
      <c r="N46" s="133"/>
      <c r="ALW46" s="124"/>
      <c r="ALX46" s="124"/>
      <c r="ALY46" s="124"/>
      <c r="ALZ46" s="124"/>
      <c r="AMA46" s="124"/>
      <c r="AMB46" s="124"/>
      <c r="AMC46" s="124"/>
      <c r="AMD46" s="124"/>
      <c r="AME46" s="124"/>
      <c r="AMF46" s="124"/>
      <c r="AMG46" s="124"/>
      <c r="AMH46" s="124"/>
      <c r="AMI46" s="124"/>
      <c r="AMJ46" s="124"/>
    </row>
    <row r="47" spans="1:1024" s="122" customFormat="1" ht="17.25" customHeight="1" x14ac:dyDescent="0.25">
      <c r="A47" s="380"/>
      <c r="B47" s="367"/>
      <c r="C47" s="132" t="s">
        <v>71</v>
      </c>
      <c r="D47" s="358"/>
      <c r="E47" s="133">
        <v>10</v>
      </c>
      <c r="F47" s="133"/>
      <c r="G47" s="133">
        <v>10</v>
      </c>
      <c r="H47" s="133"/>
      <c r="I47" s="133">
        <v>7</v>
      </c>
      <c r="J47" s="133"/>
      <c r="K47" s="133">
        <v>7</v>
      </c>
      <c r="L47" s="133"/>
      <c r="M47" s="133">
        <v>7</v>
      </c>
      <c r="N47" s="133"/>
      <c r="ALW47" s="124"/>
      <c r="ALX47" s="124"/>
      <c r="ALY47" s="124"/>
      <c r="ALZ47" s="124"/>
      <c r="AMA47" s="124"/>
      <c r="AMB47" s="124"/>
      <c r="AMC47" s="124"/>
      <c r="AMD47" s="124"/>
      <c r="AME47" s="124"/>
      <c r="AMF47" s="124"/>
      <c r="AMG47" s="124"/>
      <c r="AMH47" s="124"/>
      <c r="AMI47" s="124"/>
      <c r="AMJ47" s="124"/>
    </row>
    <row r="48" spans="1:1024" s="122" customFormat="1" ht="17.25" customHeight="1" x14ac:dyDescent="0.25">
      <c r="A48" s="380"/>
      <c r="B48" s="367"/>
      <c r="C48" s="132" t="s">
        <v>36</v>
      </c>
      <c r="D48" s="358"/>
      <c r="E48" s="133">
        <v>10</v>
      </c>
      <c r="F48" s="133"/>
      <c r="G48" s="133">
        <v>7</v>
      </c>
      <c r="H48" s="133"/>
      <c r="I48" s="133">
        <v>10</v>
      </c>
      <c r="J48" s="133"/>
      <c r="K48" s="133">
        <v>10</v>
      </c>
      <c r="L48" s="133"/>
      <c r="M48" s="133">
        <v>10</v>
      </c>
      <c r="N48" s="133"/>
      <c r="ALW48" s="124"/>
      <c r="ALX48" s="124"/>
      <c r="ALY48" s="124"/>
      <c r="ALZ48" s="124"/>
      <c r="AMA48" s="124"/>
      <c r="AMB48" s="124"/>
      <c r="AMC48" s="124"/>
      <c r="AMD48" s="124"/>
      <c r="AME48" s="124"/>
      <c r="AMF48" s="124"/>
      <c r="AMG48" s="124"/>
      <c r="AMH48" s="124"/>
      <c r="AMI48" s="124"/>
      <c r="AMJ48" s="124"/>
    </row>
    <row r="49" spans="1:1024" s="122" customFormat="1" ht="17.25" customHeight="1" x14ac:dyDescent="0.25">
      <c r="A49" s="380"/>
      <c r="B49" s="367"/>
      <c r="C49" s="132" t="s">
        <v>37</v>
      </c>
      <c r="D49" s="358"/>
      <c r="E49" s="133">
        <v>10</v>
      </c>
      <c r="F49" s="133"/>
      <c r="G49" s="133">
        <v>10</v>
      </c>
      <c r="H49" s="133"/>
      <c r="I49" s="133">
        <v>7</v>
      </c>
      <c r="J49" s="133"/>
      <c r="K49" s="133">
        <v>10</v>
      </c>
      <c r="L49" s="133"/>
      <c r="M49" s="133">
        <v>7</v>
      </c>
      <c r="N49" s="133"/>
      <c r="ALW49" s="124"/>
      <c r="ALX49" s="124"/>
      <c r="ALY49" s="124"/>
      <c r="ALZ49" s="124"/>
      <c r="AMA49" s="124"/>
      <c r="AMB49" s="124"/>
      <c r="AMC49" s="124"/>
      <c r="AMD49" s="124"/>
      <c r="AME49" s="124"/>
      <c r="AMF49" s="124"/>
      <c r="AMG49" s="124"/>
      <c r="AMH49" s="124"/>
      <c r="AMI49" s="124"/>
      <c r="AMJ49" s="124"/>
    </row>
    <row r="50" spans="1:1024" s="122" customFormat="1" ht="17.25" customHeight="1" x14ac:dyDescent="0.25">
      <c r="A50" s="380"/>
      <c r="B50" s="367"/>
      <c r="C50" s="132" t="s">
        <v>72</v>
      </c>
      <c r="D50" s="358"/>
      <c r="E50" s="133">
        <v>10</v>
      </c>
      <c r="F50" s="133"/>
      <c r="G50" s="133">
        <v>10</v>
      </c>
      <c r="H50" s="133"/>
      <c r="I50" s="133">
        <v>10</v>
      </c>
      <c r="J50" s="133"/>
      <c r="K50" s="133">
        <v>10</v>
      </c>
      <c r="L50" s="133"/>
      <c r="M50" s="133">
        <v>10</v>
      </c>
      <c r="N50" s="133"/>
      <c r="ALW50" s="124"/>
      <c r="ALX50" s="124"/>
      <c r="ALY50" s="124"/>
      <c r="ALZ50" s="124"/>
      <c r="AMA50" s="124"/>
      <c r="AMB50" s="124"/>
      <c r="AMC50" s="124"/>
      <c r="AMD50" s="124"/>
      <c r="AME50" s="124"/>
      <c r="AMF50" s="124"/>
      <c r="AMG50" s="124"/>
      <c r="AMH50" s="124"/>
      <c r="AMI50" s="124"/>
      <c r="AMJ50" s="124"/>
    </row>
    <row r="51" spans="1:1024" s="122" customFormat="1" ht="17.25" customHeight="1" x14ac:dyDescent="0.25">
      <c r="A51" s="380"/>
      <c r="B51" s="367"/>
      <c r="C51" s="132" t="s">
        <v>73</v>
      </c>
      <c r="D51" s="358"/>
      <c r="E51" s="133">
        <v>10</v>
      </c>
      <c r="F51" s="133"/>
      <c r="G51" s="133">
        <v>10</v>
      </c>
      <c r="H51" s="133"/>
      <c r="I51" s="133">
        <v>10</v>
      </c>
      <c r="J51" s="133"/>
      <c r="K51" s="133">
        <v>10</v>
      </c>
      <c r="L51" s="133"/>
      <c r="M51" s="133">
        <v>10</v>
      </c>
      <c r="N51" s="133"/>
      <c r="ALW51" s="124"/>
      <c r="ALX51" s="124"/>
      <c r="ALY51" s="124"/>
      <c r="ALZ51" s="124"/>
      <c r="AMA51" s="124"/>
      <c r="AMB51" s="124"/>
      <c r="AMC51" s="124"/>
      <c r="AMD51" s="124"/>
      <c r="AME51" s="124"/>
      <c r="AMF51" s="124"/>
      <c r="AMG51" s="124"/>
      <c r="AMH51" s="124"/>
      <c r="AMI51" s="124"/>
      <c r="AMJ51" s="124"/>
    </row>
    <row r="52" spans="1:1024" s="122" customFormat="1" ht="17.25" customHeight="1" x14ac:dyDescent="0.25">
      <c r="A52" s="380"/>
      <c r="B52" s="367"/>
      <c r="C52" s="132" t="s">
        <v>51</v>
      </c>
      <c r="D52" s="358"/>
      <c r="E52" s="133">
        <v>10</v>
      </c>
      <c r="F52" s="133"/>
      <c r="G52" s="133">
        <v>10</v>
      </c>
      <c r="H52" s="133"/>
      <c r="I52" s="133">
        <v>7</v>
      </c>
      <c r="J52" s="133"/>
      <c r="K52" s="133">
        <v>10</v>
      </c>
      <c r="L52" s="133"/>
      <c r="M52" s="133">
        <v>7</v>
      </c>
      <c r="N52" s="133"/>
      <c r="ALW52" s="124"/>
      <c r="ALX52" s="124"/>
      <c r="ALY52" s="124"/>
      <c r="ALZ52" s="124"/>
      <c r="AMA52" s="124"/>
      <c r="AMB52" s="124"/>
      <c r="AMC52" s="124"/>
      <c r="AMD52" s="124"/>
      <c r="AME52" s="124"/>
      <c r="AMF52" s="124"/>
      <c r="AMG52" s="124"/>
      <c r="AMH52" s="124"/>
      <c r="AMI52" s="124"/>
      <c r="AMJ52" s="124"/>
    </row>
    <row r="53" spans="1:1024" s="122" customFormat="1" ht="17.25" customHeight="1" x14ac:dyDescent="0.25">
      <c r="A53" s="380"/>
      <c r="B53" s="367"/>
      <c r="C53" s="132" t="s">
        <v>52</v>
      </c>
      <c r="D53" s="358"/>
      <c r="E53" s="133">
        <v>10</v>
      </c>
      <c r="F53" s="133"/>
      <c r="G53" s="133">
        <v>10</v>
      </c>
      <c r="H53" s="133"/>
      <c r="I53" s="133">
        <v>10</v>
      </c>
      <c r="J53" s="133"/>
      <c r="K53" s="133">
        <v>10</v>
      </c>
      <c r="L53" s="133"/>
      <c r="M53" s="133">
        <v>7</v>
      </c>
      <c r="N53" s="133"/>
      <c r="ALW53" s="124"/>
      <c r="ALX53" s="124"/>
      <c r="ALY53" s="124"/>
      <c r="ALZ53" s="124"/>
      <c r="AMA53" s="124"/>
      <c r="AMB53" s="124"/>
      <c r="AMC53" s="124"/>
      <c r="AMD53" s="124"/>
      <c r="AME53" s="124"/>
      <c r="AMF53" s="124"/>
      <c r="AMG53" s="124"/>
      <c r="AMH53" s="124"/>
      <c r="AMI53" s="124"/>
      <c r="AMJ53" s="124"/>
    </row>
    <row r="54" spans="1:1024" s="122" customFormat="1" ht="6.75" customHeight="1" x14ac:dyDescent="0.25">
      <c r="A54" s="380"/>
      <c r="B54" s="355"/>
      <c r="C54" s="356"/>
      <c r="D54" s="356"/>
      <c r="E54" s="356"/>
      <c r="F54" s="356"/>
      <c r="G54" s="356"/>
      <c r="H54" s="356"/>
      <c r="I54" s="356"/>
      <c r="J54" s="356"/>
      <c r="K54" s="356"/>
      <c r="L54" s="356"/>
      <c r="M54" s="356"/>
      <c r="N54" s="356"/>
      <c r="ALW54" s="124"/>
      <c r="ALX54" s="124"/>
      <c r="ALY54" s="124"/>
      <c r="ALZ54" s="124"/>
      <c r="AMA54" s="124"/>
      <c r="AMB54" s="124"/>
      <c r="AMC54" s="124"/>
      <c r="AMD54" s="124"/>
      <c r="AME54" s="124"/>
      <c r="AMF54" s="124"/>
      <c r="AMG54" s="124"/>
      <c r="AMH54" s="124"/>
      <c r="AMI54" s="124"/>
      <c r="AMJ54" s="124"/>
    </row>
    <row r="55" spans="1:1024" s="122" customFormat="1" ht="17.25" customHeight="1" x14ac:dyDescent="0.25">
      <c r="A55" s="380"/>
      <c r="B55" s="360" t="s">
        <v>18</v>
      </c>
      <c r="C55" s="134" t="s">
        <v>53</v>
      </c>
      <c r="D55" s="358"/>
      <c r="E55" s="188">
        <v>3</v>
      </c>
      <c r="F55" s="185" t="s">
        <v>191</v>
      </c>
      <c r="G55" s="135">
        <v>7</v>
      </c>
      <c r="H55" s="185"/>
      <c r="I55" s="188">
        <v>3</v>
      </c>
      <c r="J55" s="185" t="s">
        <v>191</v>
      </c>
      <c r="K55" s="135">
        <v>10</v>
      </c>
      <c r="L55" s="185"/>
      <c r="M55" s="135">
        <v>7</v>
      </c>
      <c r="N55" s="185"/>
      <c r="ALW55" s="124"/>
      <c r="ALX55" s="124"/>
      <c r="ALY55" s="124"/>
      <c r="ALZ55" s="124"/>
      <c r="AMA55" s="124"/>
      <c r="AMB55" s="124"/>
      <c r="AMC55" s="124"/>
      <c r="AMD55" s="124"/>
      <c r="AME55" s="124"/>
      <c r="AMF55" s="124"/>
      <c r="AMG55" s="124"/>
      <c r="AMH55" s="124"/>
      <c r="AMI55" s="124"/>
      <c r="AMJ55" s="124"/>
    </row>
    <row r="56" spans="1:1024" s="122" customFormat="1" ht="17.25" customHeight="1" x14ac:dyDescent="0.25">
      <c r="A56" s="380"/>
      <c r="B56" s="360"/>
      <c r="C56" s="134" t="s">
        <v>36</v>
      </c>
      <c r="D56" s="358"/>
      <c r="E56" s="135">
        <v>10</v>
      </c>
      <c r="F56" s="185"/>
      <c r="G56" s="135">
        <v>7</v>
      </c>
      <c r="H56" s="185"/>
      <c r="I56" s="188">
        <v>3</v>
      </c>
      <c r="J56" s="185" t="s">
        <v>191</v>
      </c>
      <c r="K56" s="188">
        <v>3</v>
      </c>
      <c r="L56" s="185" t="s">
        <v>191</v>
      </c>
      <c r="M56" s="135">
        <v>10</v>
      </c>
      <c r="N56" s="185"/>
      <c r="ALW56" s="124"/>
      <c r="ALX56" s="124"/>
      <c r="ALY56" s="124"/>
      <c r="ALZ56" s="124"/>
      <c r="AMA56" s="124"/>
      <c r="AMB56" s="124"/>
      <c r="AMC56" s="124"/>
      <c r="AMD56" s="124"/>
      <c r="AME56" s="124"/>
      <c r="AMF56" s="124"/>
      <c r="AMG56" s="124"/>
      <c r="AMH56" s="124"/>
      <c r="AMI56" s="124"/>
      <c r="AMJ56" s="124"/>
    </row>
    <row r="57" spans="1:1024" s="122" customFormat="1" ht="17.25" customHeight="1" x14ac:dyDescent="0.25">
      <c r="A57" s="380"/>
      <c r="B57" s="360"/>
      <c r="C57" s="134" t="s">
        <v>37</v>
      </c>
      <c r="D57" s="358"/>
      <c r="E57" s="135">
        <v>10</v>
      </c>
      <c r="F57" s="185"/>
      <c r="G57" s="135">
        <v>10</v>
      </c>
      <c r="H57" s="185"/>
      <c r="I57" s="135">
        <v>7</v>
      </c>
      <c r="J57" s="185"/>
      <c r="K57" s="135">
        <v>10</v>
      </c>
      <c r="L57" s="185"/>
      <c r="M57" s="135">
        <v>7</v>
      </c>
      <c r="N57" s="185"/>
      <c r="ALW57" s="124"/>
      <c r="ALX57" s="124"/>
      <c r="ALY57" s="124"/>
      <c r="ALZ57" s="124"/>
      <c r="AMA57" s="124"/>
      <c r="AMB57" s="124"/>
      <c r="AMC57" s="124"/>
      <c r="AMD57" s="124"/>
      <c r="AME57" s="124"/>
      <c r="AMF57" s="124"/>
      <c r="AMG57" s="124"/>
      <c r="AMH57" s="124"/>
      <c r="AMI57" s="124"/>
      <c r="AMJ57" s="124"/>
    </row>
    <row r="58" spans="1:1024" s="122" customFormat="1" ht="17.25" customHeight="1" x14ac:dyDescent="0.25">
      <c r="A58" s="380"/>
      <c r="B58" s="360"/>
      <c r="C58" s="134" t="s">
        <v>72</v>
      </c>
      <c r="D58" s="358"/>
      <c r="E58" s="135">
        <v>10</v>
      </c>
      <c r="F58" s="185"/>
      <c r="G58" s="135">
        <v>10</v>
      </c>
      <c r="H58" s="185"/>
      <c r="I58" s="135">
        <v>10</v>
      </c>
      <c r="J58" s="185"/>
      <c r="K58" s="135">
        <v>10</v>
      </c>
      <c r="L58" s="185"/>
      <c r="M58" s="188">
        <v>3</v>
      </c>
      <c r="N58" s="185" t="s">
        <v>192</v>
      </c>
      <c r="ALW58" s="124"/>
      <c r="ALX58" s="124"/>
      <c r="ALY58" s="124"/>
      <c r="ALZ58" s="124"/>
      <c r="AMA58" s="124"/>
      <c r="AMB58" s="124"/>
      <c r="AMC58" s="124"/>
      <c r="AMD58" s="124"/>
      <c r="AME58" s="124"/>
      <c r="AMF58" s="124"/>
      <c r="AMG58" s="124"/>
      <c r="AMH58" s="124"/>
      <c r="AMI58" s="124"/>
      <c r="AMJ58" s="124"/>
    </row>
    <row r="59" spans="1:1024" s="122" customFormat="1" ht="17.25" customHeight="1" x14ac:dyDescent="0.25">
      <c r="A59" s="380"/>
      <c r="B59" s="360"/>
      <c r="C59" s="134" t="s">
        <v>73</v>
      </c>
      <c r="D59" s="358"/>
      <c r="E59" s="135">
        <v>10</v>
      </c>
      <c r="F59" s="185"/>
      <c r="G59" s="135">
        <v>10</v>
      </c>
      <c r="H59" s="185"/>
      <c r="I59" s="135">
        <v>10</v>
      </c>
      <c r="J59" s="185"/>
      <c r="K59" s="135">
        <v>10</v>
      </c>
      <c r="L59" s="185"/>
      <c r="M59" s="135">
        <v>10</v>
      </c>
      <c r="N59" s="185"/>
      <c r="ALW59" s="124"/>
      <c r="ALX59" s="124"/>
      <c r="ALY59" s="124"/>
      <c r="ALZ59" s="124"/>
      <c r="AMA59" s="124"/>
      <c r="AMB59" s="124"/>
      <c r="AMC59" s="124"/>
      <c r="AMD59" s="124"/>
      <c r="AME59" s="124"/>
      <c r="AMF59" s="124"/>
      <c r="AMG59" s="124"/>
      <c r="AMH59" s="124"/>
      <c r="AMI59" s="124"/>
      <c r="AMJ59" s="124"/>
    </row>
    <row r="60" spans="1:1024" s="122" customFormat="1" ht="17.25" customHeight="1" x14ac:dyDescent="0.25">
      <c r="A60" s="380"/>
      <c r="B60" s="360"/>
      <c r="C60" s="134" t="s">
        <v>51</v>
      </c>
      <c r="D60" s="358"/>
      <c r="E60" s="135">
        <v>10</v>
      </c>
      <c r="F60" s="185"/>
      <c r="G60" s="135">
        <v>10</v>
      </c>
      <c r="H60" s="185"/>
      <c r="I60" s="135">
        <v>7</v>
      </c>
      <c r="J60" s="185"/>
      <c r="K60" s="135">
        <v>10</v>
      </c>
      <c r="L60" s="185"/>
      <c r="M60" s="135">
        <v>7</v>
      </c>
      <c r="N60" s="185"/>
      <c r="ALW60" s="124"/>
      <c r="ALX60" s="124"/>
      <c r="ALY60" s="124"/>
      <c r="ALZ60" s="124"/>
      <c r="AMA60" s="124"/>
      <c r="AMB60" s="124"/>
      <c r="AMC60" s="124"/>
      <c r="AMD60" s="124"/>
      <c r="AME60" s="124"/>
      <c r="AMF60" s="124"/>
      <c r="AMG60" s="124"/>
      <c r="AMH60" s="124"/>
      <c r="AMI60" s="124"/>
      <c r="AMJ60" s="124"/>
    </row>
    <row r="61" spans="1:1024" s="122" customFormat="1" ht="17.25" customHeight="1" x14ac:dyDescent="0.25">
      <c r="A61" s="380"/>
      <c r="B61" s="360"/>
      <c r="C61" s="134" t="s">
        <v>38</v>
      </c>
      <c r="D61" s="358"/>
      <c r="E61" s="188">
        <v>3</v>
      </c>
      <c r="F61" s="185" t="s">
        <v>193</v>
      </c>
      <c r="G61" s="135">
        <v>7</v>
      </c>
      <c r="H61" s="185"/>
      <c r="I61" s="135">
        <v>7</v>
      </c>
      <c r="J61" s="185"/>
      <c r="K61" s="188">
        <v>3</v>
      </c>
      <c r="L61" s="185" t="s">
        <v>193</v>
      </c>
      <c r="M61" s="188">
        <v>3</v>
      </c>
      <c r="N61" s="185" t="s">
        <v>193</v>
      </c>
      <c r="ALW61" s="124"/>
      <c r="ALX61" s="124"/>
      <c r="ALY61" s="124"/>
      <c r="ALZ61" s="124"/>
      <c r="AMA61" s="124"/>
      <c r="AMB61" s="124"/>
      <c r="AMC61" s="124"/>
      <c r="AMD61" s="124"/>
      <c r="AME61" s="124"/>
      <c r="AMF61" s="124"/>
      <c r="AMG61" s="124"/>
      <c r="AMH61" s="124"/>
      <c r="AMI61" s="124"/>
      <c r="AMJ61" s="124"/>
    </row>
    <row r="62" spans="1:1024" s="122" customFormat="1" ht="6.75" customHeight="1" x14ac:dyDescent="0.25">
      <c r="A62" s="380"/>
      <c r="B62" s="361"/>
      <c r="C62" s="362"/>
      <c r="D62" s="362"/>
      <c r="E62" s="362"/>
      <c r="F62" s="362"/>
      <c r="G62" s="362"/>
      <c r="H62" s="362"/>
      <c r="I62" s="362"/>
      <c r="J62" s="362"/>
      <c r="K62" s="362"/>
      <c r="L62" s="362"/>
      <c r="M62" s="362"/>
      <c r="N62" s="362"/>
      <c r="ALW62" s="124"/>
      <c r="ALX62" s="124"/>
      <c r="ALY62" s="124"/>
      <c r="ALZ62" s="124"/>
      <c r="AMA62" s="124"/>
      <c r="AMB62" s="124"/>
      <c r="AMC62" s="124"/>
      <c r="AMD62" s="124"/>
      <c r="AME62" s="124"/>
      <c r="AMF62" s="124"/>
      <c r="AMG62" s="124"/>
      <c r="AMH62" s="124"/>
      <c r="AMI62" s="124"/>
      <c r="AMJ62" s="124"/>
    </row>
    <row r="63" spans="1:1024" s="122" customFormat="1" ht="17.25" customHeight="1" x14ac:dyDescent="0.25">
      <c r="A63" s="380"/>
      <c r="B63" s="363" t="s">
        <v>16</v>
      </c>
      <c r="C63" s="192" t="s">
        <v>31</v>
      </c>
      <c r="D63" s="358"/>
      <c r="E63" s="190">
        <v>7</v>
      </c>
      <c r="F63" s="189"/>
      <c r="G63" s="190">
        <v>7</v>
      </c>
      <c r="H63" s="189"/>
      <c r="I63" s="191">
        <v>0</v>
      </c>
      <c r="J63" s="189" t="s">
        <v>190</v>
      </c>
      <c r="K63" s="190">
        <v>10</v>
      </c>
      <c r="L63" s="189"/>
      <c r="M63" s="191">
        <v>0</v>
      </c>
      <c r="N63" s="189" t="s">
        <v>190</v>
      </c>
      <c r="ALW63" s="124"/>
      <c r="ALX63" s="124"/>
      <c r="ALY63" s="124"/>
      <c r="ALZ63" s="124"/>
      <c r="AMA63" s="124"/>
      <c r="AMB63" s="124"/>
      <c r="AMC63" s="124"/>
      <c r="AMD63" s="124"/>
      <c r="AME63" s="124"/>
      <c r="AMF63" s="124"/>
      <c r="AMG63" s="124"/>
      <c r="AMH63" s="124"/>
      <c r="AMI63" s="124"/>
      <c r="AMJ63" s="124"/>
    </row>
    <row r="64" spans="1:1024" s="122" customFormat="1" ht="17.25" customHeight="1" x14ac:dyDescent="0.25">
      <c r="A64" s="380"/>
      <c r="B64" s="363"/>
      <c r="C64" s="192" t="s">
        <v>39</v>
      </c>
      <c r="D64" s="358"/>
      <c r="E64" s="190">
        <v>7</v>
      </c>
      <c r="F64" s="189"/>
      <c r="G64" s="190">
        <v>10</v>
      </c>
      <c r="H64" s="189"/>
      <c r="I64" s="191">
        <v>3</v>
      </c>
      <c r="J64" s="189" t="s">
        <v>194</v>
      </c>
      <c r="K64" s="190">
        <v>7</v>
      </c>
      <c r="L64" s="189"/>
      <c r="M64" s="190">
        <v>7</v>
      </c>
      <c r="N64" s="189"/>
      <c r="ALW64" s="124"/>
      <c r="ALX64" s="124"/>
      <c r="ALY64" s="124"/>
      <c r="ALZ64" s="124"/>
      <c r="AMA64" s="124"/>
      <c r="AMB64" s="124"/>
      <c r="AMC64" s="124"/>
      <c r="AMD64" s="124"/>
      <c r="AME64" s="124"/>
      <c r="AMF64" s="124"/>
      <c r="AMG64" s="124"/>
      <c r="AMH64" s="124"/>
      <c r="AMI64" s="124"/>
      <c r="AMJ64" s="124"/>
    </row>
    <row r="65" spans="1:1024" s="122" customFormat="1" ht="17.25" customHeight="1" x14ac:dyDescent="0.25">
      <c r="A65" s="380"/>
      <c r="B65" s="363"/>
      <c r="C65" s="192" t="s">
        <v>75</v>
      </c>
      <c r="D65" s="358"/>
      <c r="E65" s="190">
        <v>10</v>
      </c>
      <c r="F65" s="189"/>
      <c r="G65" s="190">
        <v>10</v>
      </c>
      <c r="H65" s="189"/>
      <c r="I65" s="191">
        <v>0</v>
      </c>
      <c r="J65" s="189" t="s">
        <v>190</v>
      </c>
      <c r="K65" s="190">
        <v>10</v>
      </c>
      <c r="L65" s="189"/>
      <c r="M65" s="190">
        <v>10</v>
      </c>
      <c r="N65" s="189"/>
      <c r="ALW65" s="124"/>
      <c r="ALX65" s="124"/>
      <c r="ALY65" s="124"/>
      <c r="ALZ65" s="124"/>
      <c r="AMA65" s="124"/>
      <c r="AMB65" s="124"/>
      <c r="AMC65" s="124"/>
      <c r="AMD65" s="124"/>
      <c r="AME65" s="124"/>
      <c r="AMF65" s="124"/>
      <c r="AMG65" s="124"/>
      <c r="AMH65" s="124"/>
      <c r="AMI65" s="124"/>
      <c r="AMJ65" s="124"/>
    </row>
    <row r="66" spans="1:1024" s="122" customFormat="1" ht="17.25" customHeight="1" x14ac:dyDescent="0.25">
      <c r="A66" s="380"/>
      <c r="B66" s="363"/>
      <c r="C66" s="192" t="s">
        <v>74</v>
      </c>
      <c r="D66" s="358"/>
      <c r="E66" s="190">
        <v>10</v>
      </c>
      <c r="F66" s="189"/>
      <c r="G66" s="190">
        <v>7</v>
      </c>
      <c r="H66" s="189"/>
      <c r="I66" s="191">
        <v>0</v>
      </c>
      <c r="J66" s="189" t="s">
        <v>190</v>
      </c>
      <c r="K66" s="190">
        <v>7</v>
      </c>
      <c r="L66" s="189"/>
      <c r="M66" s="190">
        <v>10</v>
      </c>
      <c r="N66" s="189"/>
      <c r="ALW66" s="124"/>
      <c r="ALX66" s="124"/>
      <c r="ALY66" s="124"/>
      <c r="ALZ66" s="124"/>
      <c r="AMA66" s="124"/>
      <c r="AMB66" s="124"/>
      <c r="AMC66" s="124"/>
      <c r="AMD66" s="124"/>
      <c r="AME66" s="124"/>
      <c r="AMF66" s="124"/>
      <c r="AMG66" s="124"/>
      <c r="AMH66" s="124"/>
      <c r="AMI66" s="124"/>
      <c r="AMJ66" s="124"/>
    </row>
    <row r="67" spans="1:1024" s="122" customFormat="1" ht="17.25" customHeight="1" x14ac:dyDescent="0.25">
      <c r="A67" s="380"/>
      <c r="B67" s="363"/>
      <c r="C67" s="192" t="s">
        <v>40</v>
      </c>
      <c r="D67" s="358"/>
      <c r="E67" s="190">
        <v>7</v>
      </c>
      <c r="F67" s="189"/>
      <c r="G67" s="190">
        <v>7</v>
      </c>
      <c r="H67" s="189"/>
      <c r="I67" s="190">
        <v>10</v>
      </c>
      <c r="J67" s="189"/>
      <c r="K67" s="190">
        <v>7</v>
      </c>
      <c r="L67" s="189"/>
      <c r="M67" s="190">
        <v>7</v>
      </c>
      <c r="N67" s="189"/>
      <c r="ALW67" s="124"/>
      <c r="ALX67" s="124"/>
      <c r="ALY67" s="124"/>
      <c r="ALZ67" s="124"/>
      <c r="AMA67" s="124"/>
      <c r="AMB67" s="124"/>
      <c r="AMC67" s="124"/>
      <c r="AMD67" s="124"/>
      <c r="AME67" s="124"/>
      <c r="AMF67" s="124"/>
      <c r="AMG67" s="124"/>
      <c r="AMH67" s="124"/>
      <c r="AMI67" s="124"/>
      <c r="AMJ67" s="124"/>
    </row>
    <row r="68" spans="1:1024" s="122" customFormat="1" ht="6.75" customHeight="1" x14ac:dyDescent="0.25">
      <c r="A68" s="380"/>
      <c r="B68" s="355"/>
      <c r="C68" s="356"/>
      <c r="D68" s="356"/>
      <c r="E68" s="356"/>
      <c r="F68" s="356"/>
      <c r="G68" s="356"/>
      <c r="H68" s="356"/>
      <c r="I68" s="356"/>
      <c r="J68" s="356"/>
      <c r="K68" s="356"/>
      <c r="L68" s="356"/>
      <c r="M68" s="356"/>
      <c r="N68" s="356"/>
      <c r="ALW68" s="124"/>
      <c r="ALX68" s="124"/>
      <c r="ALY68" s="124"/>
      <c r="ALZ68" s="124"/>
      <c r="AMA68" s="124"/>
      <c r="AMB68" s="124"/>
      <c r="AMC68" s="124"/>
      <c r="AMD68" s="124"/>
      <c r="AME68" s="124"/>
      <c r="AMF68" s="124"/>
      <c r="AMG68" s="124"/>
      <c r="AMH68" s="124"/>
      <c r="AMI68" s="124"/>
      <c r="AMJ68" s="124"/>
    </row>
    <row r="69" spans="1:1024" s="122" customFormat="1" ht="17.25" customHeight="1" x14ac:dyDescent="0.25">
      <c r="A69" s="380"/>
      <c r="B69" s="357" t="s">
        <v>15</v>
      </c>
      <c r="C69" s="136" t="s">
        <v>30</v>
      </c>
      <c r="D69" s="358"/>
      <c r="E69" s="137">
        <v>3</v>
      </c>
      <c r="F69" s="187" t="s">
        <v>195</v>
      </c>
      <c r="G69" s="137">
        <v>7</v>
      </c>
      <c r="H69" s="186"/>
      <c r="I69" s="137">
        <v>7</v>
      </c>
      <c r="J69" s="186"/>
      <c r="K69" s="137">
        <v>7</v>
      </c>
      <c r="L69" s="186"/>
      <c r="M69" s="137">
        <v>10</v>
      </c>
      <c r="N69" s="186"/>
      <c r="ALW69" s="124"/>
      <c r="ALX69" s="124"/>
      <c r="ALY69" s="124"/>
      <c r="ALZ69" s="124"/>
      <c r="AMA69" s="124"/>
      <c r="AMB69" s="124"/>
      <c r="AMC69" s="124"/>
      <c r="AMD69" s="124"/>
      <c r="AME69" s="124"/>
      <c r="AMF69" s="124"/>
      <c r="AMG69" s="124"/>
      <c r="AMH69" s="124"/>
      <c r="AMI69" s="124"/>
      <c r="AMJ69" s="124"/>
    </row>
    <row r="70" spans="1:1024" s="122" customFormat="1" ht="17.25" customHeight="1" x14ac:dyDescent="0.25">
      <c r="A70" s="380"/>
      <c r="B70" s="357"/>
      <c r="C70" s="136" t="s">
        <v>76</v>
      </c>
      <c r="D70" s="358"/>
      <c r="E70" s="137">
        <v>10</v>
      </c>
      <c r="F70" s="186"/>
      <c r="G70" s="137">
        <v>10</v>
      </c>
      <c r="H70" s="186"/>
      <c r="I70" s="137">
        <v>10</v>
      </c>
      <c r="J70" s="186"/>
      <c r="K70" s="137">
        <v>10</v>
      </c>
      <c r="L70" s="186"/>
      <c r="M70" s="137">
        <v>10</v>
      </c>
      <c r="N70" s="186"/>
      <c r="ALW70" s="124"/>
      <c r="ALX70" s="124"/>
      <c r="ALY70" s="124"/>
      <c r="ALZ70" s="124"/>
      <c r="AMA70" s="124"/>
      <c r="AMB70" s="124"/>
      <c r="AMC70" s="124"/>
      <c r="AMD70" s="124"/>
      <c r="AME70" s="124"/>
      <c r="AMF70" s="124"/>
      <c r="AMG70" s="124"/>
      <c r="AMH70" s="124"/>
      <c r="AMI70" s="124"/>
      <c r="AMJ70" s="124"/>
    </row>
    <row r="71" spans="1:1024" s="122" customFormat="1" ht="17.25" customHeight="1" x14ac:dyDescent="0.25">
      <c r="A71" s="380"/>
      <c r="B71" s="357"/>
      <c r="C71" s="136" t="s">
        <v>77</v>
      </c>
      <c r="D71" s="358"/>
      <c r="E71" s="137">
        <v>10</v>
      </c>
      <c r="F71" s="186"/>
      <c r="G71" s="137">
        <v>10</v>
      </c>
      <c r="H71" s="186"/>
      <c r="I71" s="137">
        <v>10</v>
      </c>
      <c r="J71" s="186"/>
      <c r="K71" s="137">
        <v>10</v>
      </c>
      <c r="L71" s="186"/>
      <c r="M71" s="137">
        <v>10</v>
      </c>
      <c r="N71" s="186"/>
      <c r="ALW71" s="124"/>
      <c r="ALX71" s="124"/>
      <c r="ALY71" s="124"/>
      <c r="ALZ71" s="124"/>
      <c r="AMA71" s="124"/>
      <c r="AMB71" s="124"/>
      <c r="AMC71" s="124"/>
      <c r="AMD71" s="124"/>
      <c r="AME71" s="124"/>
      <c r="AMF71" s="124"/>
      <c r="AMG71" s="124"/>
      <c r="AMH71" s="124"/>
      <c r="AMI71" s="124"/>
      <c r="AMJ71" s="124"/>
    </row>
    <row r="72" spans="1:1024" s="122" customFormat="1" ht="17.25" customHeight="1" x14ac:dyDescent="0.25">
      <c r="A72" s="380"/>
      <c r="B72" s="357"/>
      <c r="C72" s="136" t="s">
        <v>40</v>
      </c>
      <c r="D72" s="358"/>
      <c r="E72" s="137">
        <v>10</v>
      </c>
      <c r="F72" s="186"/>
      <c r="G72" s="137">
        <v>10</v>
      </c>
      <c r="H72" s="186"/>
      <c r="I72" s="137">
        <v>7</v>
      </c>
      <c r="J72" s="186"/>
      <c r="K72" s="137">
        <v>7</v>
      </c>
      <c r="L72" s="186"/>
      <c r="M72" s="137">
        <v>3</v>
      </c>
      <c r="N72" s="187" t="s">
        <v>195</v>
      </c>
      <c r="ALW72" s="124"/>
      <c r="ALX72" s="124"/>
      <c r="ALY72" s="124"/>
      <c r="ALZ72" s="124"/>
      <c r="AMA72" s="124"/>
      <c r="AMB72" s="124"/>
      <c r="AMC72" s="124"/>
      <c r="AMD72" s="124"/>
      <c r="AME72" s="124"/>
      <c r="AMF72" s="124"/>
      <c r="AMG72" s="124"/>
      <c r="AMH72" s="124"/>
      <c r="AMI72" s="124"/>
      <c r="AMJ72" s="124"/>
    </row>
    <row r="73" spans="1:1024" s="122" customFormat="1" ht="6.75" customHeight="1" x14ac:dyDescent="0.25">
      <c r="A73" s="380"/>
      <c r="B73" s="359"/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59"/>
      <c r="ALW73" s="124"/>
      <c r="ALX73" s="124"/>
      <c r="ALY73" s="124"/>
      <c r="ALZ73" s="124"/>
      <c r="AMA73" s="124"/>
      <c r="AMB73" s="124"/>
      <c r="AMC73" s="124"/>
      <c r="AMD73" s="124"/>
      <c r="AME73" s="124"/>
      <c r="AMF73" s="124"/>
      <c r="AMG73" s="124"/>
      <c r="AMH73" s="124"/>
      <c r="AMI73" s="124"/>
      <c r="AMJ73" s="124"/>
    </row>
    <row r="76" spans="1:1024" x14ac:dyDescent="0.25">
      <c r="B76" s="179" t="s">
        <v>237</v>
      </c>
      <c r="C76" s="67"/>
    </row>
    <row r="77" spans="1:1024" x14ac:dyDescent="0.25">
      <c r="B77" s="179" t="s">
        <v>238</v>
      </c>
      <c r="C77" s="179" t="s">
        <v>239</v>
      </c>
    </row>
    <row r="78" spans="1:1024" x14ac:dyDescent="0.25">
      <c r="B78" s="181"/>
      <c r="C78" s="180" t="s">
        <v>242</v>
      </c>
    </row>
    <row r="79" spans="1:1024" x14ac:dyDescent="0.25">
      <c r="B79" s="183"/>
      <c r="C79" s="180" t="s">
        <v>243</v>
      </c>
    </row>
  </sheetData>
  <mergeCells count="38">
    <mergeCell ref="B13:N13"/>
    <mergeCell ref="B1:N1"/>
    <mergeCell ref="B3:N3"/>
    <mergeCell ref="B5:N5"/>
    <mergeCell ref="A7:A73"/>
    <mergeCell ref="B7:N7"/>
    <mergeCell ref="B8:I8"/>
    <mergeCell ref="K8:M8"/>
    <mergeCell ref="B9:I9"/>
    <mergeCell ref="K9:M9"/>
    <mergeCell ref="B10:I10"/>
    <mergeCell ref="K10:M10"/>
    <mergeCell ref="B11:I11"/>
    <mergeCell ref="K11:M11"/>
    <mergeCell ref="B12:I12"/>
    <mergeCell ref="K12:M12"/>
    <mergeCell ref="B14:B17"/>
    <mergeCell ref="C14:C17"/>
    <mergeCell ref="D14:D17"/>
    <mergeCell ref="E14:N14"/>
    <mergeCell ref="E15:N15"/>
    <mergeCell ref="E16:N16"/>
    <mergeCell ref="B18:N18"/>
    <mergeCell ref="B19:B44"/>
    <mergeCell ref="D19:D44"/>
    <mergeCell ref="B45:N45"/>
    <mergeCell ref="B46:B53"/>
    <mergeCell ref="D46:D53"/>
    <mergeCell ref="B68:N68"/>
    <mergeCell ref="B69:B72"/>
    <mergeCell ref="D69:D72"/>
    <mergeCell ref="B73:N73"/>
    <mergeCell ref="B54:N54"/>
    <mergeCell ref="B55:B61"/>
    <mergeCell ref="D55:D61"/>
    <mergeCell ref="B62:N62"/>
    <mergeCell ref="B63:B67"/>
    <mergeCell ref="D63:D67"/>
  </mergeCells>
  <conditionalFormatting sqref="E19:E44 G19:G44 I19:I43 K19:K44 M19:M44 E46:E53 G46:G52 I46:I53 K46:K53 M46:M53 M55:M61 M63:M67 M69:M72 K69:K72 K63:K67 K55:K61 I55:I61 I63:I67 I69:I72 G69:G72 G63:G67 G55:G61 E55:E61 E63:E67 E69:E72">
    <cfRule type="cellIs" dxfId="534" priority="2" operator="equal">
      <formula>0</formula>
    </cfRule>
  </conditionalFormatting>
  <conditionalFormatting sqref="E19:E44 G19:G44 I19:I43 K19:K44 M19:M44 E46:E53 G46:G52 I46:I53 K46:K53 M46:M53 M55:M61 M63:M67 M69:M72 K69:K72 K63:K67 K55:K61 I55:I61 I63:I67 I69:I72 G69:G72 G63:G67 G55:G61 E55:E61 E63:E67 E69:E72">
    <cfRule type="cellIs" dxfId="533" priority="1" operator="equal">
      <formula>3</formula>
    </cfRule>
  </conditionalFormatting>
  <pageMargins left="0.19652777777777802" right="0.19652777777777802" top="0.74791666666666701" bottom="0.74791666666666701" header="0.51180555555555496" footer="0.51180555555555496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MJ79"/>
  <sheetViews>
    <sheetView topLeftCell="A19" zoomScale="70" zoomScaleNormal="70" workbookViewId="0">
      <selection activeCell="L66" sqref="L66"/>
    </sheetView>
  </sheetViews>
  <sheetFormatPr defaultColWidth="9.140625" defaultRowHeight="15" x14ac:dyDescent="0.25"/>
  <cols>
    <col min="1" max="1" width="1.42578125" style="139" customWidth="1"/>
    <col min="2" max="2" width="10.42578125" style="139" customWidth="1"/>
    <col min="3" max="3" width="22.5703125" style="140" customWidth="1"/>
    <col min="4" max="4" width="1.42578125" style="139" customWidth="1"/>
    <col min="5" max="5" width="6.85546875" style="139" customWidth="1"/>
    <col min="6" max="6" width="58.85546875" style="139" bestFit="1" customWidth="1"/>
    <col min="7" max="7" width="6.85546875" style="139" customWidth="1"/>
    <col min="8" max="8" width="12" style="139" customWidth="1"/>
    <col min="9" max="9" width="6.85546875" style="139" customWidth="1"/>
    <col min="10" max="10" width="63.5703125" style="139" bestFit="1" customWidth="1"/>
    <col min="11" max="11" width="4.5703125" style="139" bestFit="1" customWidth="1"/>
    <col min="12" max="12" width="52.42578125" style="139" bestFit="1" customWidth="1"/>
    <col min="13" max="13" width="6.85546875" style="139" customWidth="1"/>
    <col min="14" max="14" width="63.140625" style="139" bestFit="1" customWidth="1"/>
    <col min="15" max="1010" width="9.140625" style="139"/>
    <col min="1011" max="16384" width="9.140625" style="141"/>
  </cols>
  <sheetData>
    <row r="1" spans="1:1024" s="138" customFormat="1" ht="43.5" customHeight="1" x14ac:dyDescent="0.3">
      <c r="B1" s="405" t="s">
        <v>0</v>
      </c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</row>
    <row r="2" spans="1:1024" ht="8.25" customHeight="1" x14ac:dyDescent="0.25"/>
    <row r="3" spans="1:1024" ht="19.5" x14ac:dyDescent="0.3">
      <c r="B3" s="406" t="s">
        <v>1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</row>
    <row r="4" spans="1:1024" ht="6.75" customHeight="1" x14ac:dyDescent="0.25"/>
    <row r="5" spans="1:1024" ht="15.75" x14ac:dyDescent="0.25">
      <c r="B5" s="407" t="s">
        <v>13</v>
      </c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</row>
    <row r="6" spans="1:1024" s="139" customFormat="1" ht="6.75" customHeight="1" thickBot="1" x14ac:dyDescent="0.3">
      <c r="C6" s="140"/>
      <c r="ALW6" s="141"/>
      <c r="ALX6" s="141"/>
      <c r="ALY6" s="141"/>
      <c r="ALZ6" s="141"/>
      <c r="AMA6" s="141"/>
      <c r="AMB6" s="141"/>
      <c r="AMC6" s="141"/>
      <c r="AMD6" s="141"/>
      <c r="AME6" s="141"/>
      <c r="AMF6" s="141"/>
      <c r="AMG6" s="141"/>
      <c r="AMH6" s="141"/>
      <c r="AMI6" s="141"/>
      <c r="AMJ6" s="141"/>
    </row>
    <row r="7" spans="1:1024" s="139" customFormat="1" ht="15" customHeight="1" x14ac:dyDescent="0.25">
      <c r="A7" s="408"/>
      <c r="B7" s="410" t="s">
        <v>20</v>
      </c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ALW7" s="141"/>
      <c r="ALX7" s="141"/>
      <c r="ALY7" s="141"/>
      <c r="ALZ7" s="141"/>
      <c r="AMA7" s="141"/>
      <c r="AMB7" s="141"/>
      <c r="AMC7" s="141"/>
      <c r="AMD7" s="141"/>
      <c r="AME7" s="141"/>
      <c r="AMF7" s="141"/>
      <c r="AMG7" s="141"/>
      <c r="AMH7" s="141"/>
      <c r="AMI7" s="141"/>
      <c r="AMJ7" s="141"/>
    </row>
    <row r="8" spans="1:1024" s="139" customFormat="1" ht="15" customHeight="1" x14ac:dyDescent="0.25">
      <c r="A8" s="409"/>
      <c r="B8" s="411" t="s">
        <v>21</v>
      </c>
      <c r="C8" s="411"/>
      <c r="D8" s="411"/>
      <c r="E8" s="411"/>
      <c r="F8" s="411"/>
      <c r="G8" s="411"/>
      <c r="H8" s="411"/>
      <c r="I8" s="411"/>
      <c r="J8" s="142"/>
      <c r="K8" s="411" t="s">
        <v>19</v>
      </c>
      <c r="L8" s="411"/>
      <c r="M8" s="411"/>
      <c r="N8" s="143"/>
      <c r="ALW8" s="141"/>
      <c r="ALX8" s="141"/>
      <c r="ALY8" s="141"/>
      <c r="ALZ8" s="141"/>
      <c r="AMA8" s="141"/>
      <c r="AMB8" s="141"/>
      <c r="AMC8" s="141"/>
      <c r="AMD8" s="141"/>
      <c r="AME8" s="141"/>
      <c r="AMF8" s="141"/>
      <c r="AMG8" s="141"/>
      <c r="AMH8" s="141"/>
      <c r="AMI8" s="141"/>
      <c r="AMJ8" s="141"/>
    </row>
    <row r="9" spans="1:1024" s="139" customFormat="1" ht="15" customHeight="1" x14ac:dyDescent="0.25">
      <c r="A9" s="409"/>
      <c r="B9" s="412" t="s">
        <v>24</v>
      </c>
      <c r="C9" s="412"/>
      <c r="D9" s="412"/>
      <c r="E9" s="412"/>
      <c r="F9" s="412"/>
      <c r="G9" s="412"/>
      <c r="H9" s="412"/>
      <c r="I9" s="412"/>
      <c r="J9" s="144"/>
      <c r="K9" s="413">
        <v>10</v>
      </c>
      <c r="L9" s="413"/>
      <c r="M9" s="413"/>
      <c r="N9" s="145"/>
      <c r="ALW9" s="141"/>
      <c r="ALX9" s="141"/>
      <c r="ALY9" s="141"/>
      <c r="ALZ9" s="141"/>
      <c r="AMA9" s="141"/>
      <c r="AMB9" s="141"/>
      <c r="AMC9" s="141"/>
      <c r="AMD9" s="141"/>
      <c r="AME9" s="141"/>
      <c r="AMF9" s="141"/>
      <c r="AMG9" s="141"/>
      <c r="AMH9" s="141"/>
      <c r="AMI9" s="141"/>
      <c r="AMJ9" s="141"/>
    </row>
    <row r="10" spans="1:1024" s="139" customFormat="1" ht="15" customHeight="1" x14ac:dyDescent="0.25">
      <c r="A10" s="409"/>
      <c r="B10" s="412" t="s">
        <v>25</v>
      </c>
      <c r="C10" s="412"/>
      <c r="D10" s="412"/>
      <c r="E10" s="412"/>
      <c r="F10" s="412"/>
      <c r="G10" s="412"/>
      <c r="H10" s="412"/>
      <c r="I10" s="412"/>
      <c r="J10" s="144"/>
      <c r="K10" s="413">
        <v>7</v>
      </c>
      <c r="L10" s="413"/>
      <c r="M10" s="413"/>
      <c r="N10" s="145"/>
      <c r="ALW10" s="141"/>
      <c r="ALX10" s="141"/>
      <c r="ALY10" s="141"/>
      <c r="ALZ10" s="141"/>
      <c r="AMA10" s="141"/>
      <c r="AMB10" s="141"/>
      <c r="AMC10" s="141"/>
      <c r="AMD10" s="141"/>
      <c r="AME10" s="141"/>
      <c r="AMF10" s="141"/>
      <c r="AMG10" s="141"/>
      <c r="AMH10" s="141"/>
      <c r="AMI10" s="141"/>
      <c r="AMJ10" s="141"/>
    </row>
    <row r="11" spans="1:1024" s="139" customFormat="1" ht="15" customHeight="1" x14ac:dyDescent="0.25">
      <c r="A11" s="409"/>
      <c r="B11" s="412" t="s">
        <v>26</v>
      </c>
      <c r="C11" s="412"/>
      <c r="D11" s="412"/>
      <c r="E11" s="412"/>
      <c r="F11" s="412"/>
      <c r="G11" s="412"/>
      <c r="H11" s="412"/>
      <c r="I11" s="412"/>
      <c r="J11" s="144"/>
      <c r="K11" s="413">
        <v>3</v>
      </c>
      <c r="L11" s="413"/>
      <c r="M11" s="413"/>
      <c r="N11" s="145"/>
      <c r="ALW11" s="141"/>
      <c r="ALX11" s="141"/>
      <c r="ALY11" s="141"/>
      <c r="ALZ11" s="141"/>
      <c r="AMA11" s="141"/>
      <c r="AMB11" s="141"/>
      <c r="AMC11" s="141"/>
      <c r="AMD11" s="141"/>
      <c r="AME11" s="141"/>
      <c r="AMF11" s="141"/>
      <c r="AMG11" s="141"/>
      <c r="AMH11" s="141"/>
      <c r="AMI11" s="141"/>
      <c r="AMJ11" s="141"/>
    </row>
    <row r="12" spans="1:1024" s="139" customFormat="1" ht="15" customHeight="1" x14ac:dyDescent="0.25">
      <c r="A12" s="409"/>
      <c r="B12" s="412" t="s">
        <v>27</v>
      </c>
      <c r="C12" s="412"/>
      <c r="D12" s="412"/>
      <c r="E12" s="412"/>
      <c r="F12" s="412"/>
      <c r="G12" s="412"/>
      <c r="H12" s="412"/>
      <c r="I12" s="412"/>
      <c r="J12" s="144"/>
      <c r="K12" s="413">
        <v>0</v>
      </c>
      <c r="L12" s="413"/>
      <c r="M12" s="413"/>
      <c r="N12" s="145"/>
      <c r="ALW12" s="141"/>
      <c r="ALX12" s="141"/>
      <c r="ALY12" s="141"/>
      <c r="ALZ12" s="141"/>
      <c r="AMA12" s="141"/>
      <c r="AMB12" s="141"/>
      <c r="AMC12" s="141"/>
      <c r="AMD12" s="141"/>
      <c r="AME12" s="141"/>
      <c r="AMF12" s="141"/>
      <c r="AMG12" s="141"/>
      <c r="AMH12" s="141"/>
      <c r="AMI12" s="141"/>
      <c r="AMJ12" s="141"/>
    </row>
    <row r="13" spans="1:1024" s="139" customFormat="1" ht="7.5" customHeight="1" x14ac:dyDescent="0.25">
      <c r="A13" s="409"/>
      <c r="B13" s="404"/>
      <c r="C13" s="404"/>
      <c r="D13" s="404"/>
      <c r="E13" s="404"/>
      <c r="F13" s="404"/>
      <c r="G13" s="404"/>
      <c r="H13" s="404"/>
      <c r="I13" s="404"/>
      <c r="J13" s="404"/>
      <c r="K13" s="404"/>
      <c r="L13" s="404"/>
      <c r="M13" s="404"/>
      <c r="N13" s="404"/>
      <c r="ALW13" s="141"/>
      <c r="ALX13" s="141"/>
      <c r="ALY13" s="141"/>
      <c r="ALZ13" s="141"/>
      <c r="AMA13" s="141"/>
      <c r="AMB13" s="141"/>
      <c r="AMC13" s="141"/>
      <c r="AMD13" s="141"/>
      <c r="AME13" s="141"/>
      <c r="AMF13" s="141"/>
      <c r="AMG13" s="141"/>
      <c r="AMH13" s="141"/>
      <c r="AMI13" s="141"/>
      <c r="AMJ13" s="141"/>
    </row>
    <row r="14" spans="1:1024" s="139" customFormat="1" ht="15" customHeight="1" x14ac:dyDescent="0.25">
      <c r="A14" s="409"/>
      <c r="B14" s="397" t="s">
        <v>2</v>
      </c>
      <c r="C14" s="398" t="s">
        <v>29</v>
      </c>
      <c r="D14" s="401"/>
      <c r="E14" s="402" t="s">
        <v>22</v>
      </c>
      <c r="F14" s="402"/>
      <c r="G14" s="402"/>
      <c r="H14" s="402"/>
      <c r="I14" s="402"/>
      <c r="J14" s="402"/>
      <c r="K14" s="402"/>
      <c r="L14" s="402"/>
      <c r="M14" s="402"/>
      <c r="N14" s="402"/>
      <c r="ALW14" s="141"/>
      <c r="ALX14" s="141"/>
      <c r="ALY14" s="141"/>
      <c r="ALZ14" s="141"/>
      <c r="AMA14" s="141"/>
      <c r="AMB14" s="141"/>
      <c r="AMC14" s="141"/>
      <c r="AMD14" s="141"/>
      <c r="AME14" s="141"/>
      <c r="AMF14" s="141"/>
      <c r="AMG14" s="141"/>
      <c r="AMH14" s="141"/>
      <c r="AMI14" s="141"/>
      <c r="AMJ14" s="141"/>
    </row>
    <row r="15" spans="1:1024" s="139" customFormat="1" ht="30.75" customHeight="1" x14ac:dyDescent="0.25">
      <c r="A15" s="409"/>
      <c r="B15" s="397"/>
      <c r="C15" s="399"/>
      <c r="D15" s="401"/>
      <c r="E15" s="403" t="s">
        <v>23</v>
      </c>
      <c r="F15" s="403"/>
      <c r="G15" s="403"/>
      <c r="H15" s="403"/>
      <c r="I15" s="403"/>
      <c r="J15" s="403"/>
      <c r="K15" s="403"/>
      <c r="L15" s="403"/>
      <c r="M15" s="403"/>
      <c r="N15" s="403"/>
      <c r="ALW15" s="141"/>
      <c r="ALX15" s="141"/>
      <c r="ALY15" s="141"/>
      <c r="ALZ15" s="141"/>
      <c r="AMA15" s="141"/>
      <c r="AMB15" s="141"/>
      <c r="AMC15" s="141"/>
      <c r="AMD15" s="141"/>
      <c r="AME15" s="141"/>
      <c r="AMF15" s="141"/>
      <c r="AMG15" s="141"/>
      <c r="AMH15" s="141"/>
      <c r="AMI15" s="141"/>
      <c r="AMJ15" s="141"/>
    </row>
    <row r="16" spans="1:1024" s="139" customFormat="1" ht="15" customHeight="1" x14ac:dyDescent="0.25">
      <c r="A16" s="409"/>
      <c r="B16" s="397"/>
      <c r="C16" s="399"/>
      <c r="D16" s="401"/>
      <c r="E16" s="402" t="s">
        <v>78</v>
      </c>
      <c r="F16" s="402"/>
      <c r="G16" s="402"/>
      <c r="H16" s="402"/>
      <c r="I16" s="402"/>
      <c r="J16" s="402"/>
      <c r="K16" s="402"/>
      <c r="L16" s="402"/>
      <c r="M16" s="402"/>
      <c r="N16" s="402"/>
      <c r="ALW16" s="141"/>
      <c r="ALX16" s="141"/>
      <c r="ALY16" s="141"/>
      <c r="ALZ16" s="141"/>
      <c r="AMA16" s="141"/>
      <c r="AMB16" s="141"/>
      <c r="AMC16" s="141"/>
      <c r="AMD16" s="141"/>
      <c r="AME16" s="141"/>
      <c r="AMF16" s="141"/>
      <c r="AMG16" s="141"/>
      <c r="AMH16" s="141"/>
      <c r="AMI16" s="141"/>
      <c r="AMJ16" s="141"/>
    </row>
    <row r="17" spans="1:1024" s="139" customFormat="1" x14ac:dyDescent="0.25">
      <c r="A17" s="409"/>
      <c r="B17" s="397"/>
      <c r="C17" s="400"/>
      <c r="D17" s="401"/>
      <c r="E17" s="146" t="s">
        <v>3</v>
      </c>
      <c r="F17" s="146" t="s">
        <v>188</v>
      </c>
      <c r="G17" s="146" t="s">
        <v>4</v>
      </c>
      <c r="H17" s="146" t="s">
        <v>188</v>
      </c>
      <c r="I17" s="146" t="s">
        <v>5</v>
      </c>
      <c r="J17" s="146" t="s">
        <v>188</v>
      </c>
      <c r="K17" s="146" t="s">
        <v>6</v>
      </c>
      <c r="L17" s="146" t="s">
        <v>188</v>
      </c>
      <c r="M17" s="146" t="s">
        <v>11</v>
      </c>
      <c r="N17" s="146" t="s">
        <v>188</v>
      </c>
      <c r="ALW17" s="141"/>
      <c r="ALX17" s="141"/>
      <c r="ALY17" s="141"/>
      <c r="ALZ17" s="141"/>
      <c r="AMA17" s="141"/>
      <c r="AMB17" s="141"/>
      <c r="AMC17" s="141"/>
      <c r="AMD17" s="141"/>
      <c r="AME17" s="141"/>
      <c r="AMF17" s="141"/>
      <c r="AMG17" s="141"/>
      <c r="AMH17" s="141"/>
      <c r="AMI17" s="141"/>
      <c r="AMJ17" s="141"/>
    </row>
    <row r="18" spans="1:1024" s="139" customFormat="1" ht="6.75" customHeight="1" x14ac:dyDescent="0.25">
      <c r="A18" s="409"/>
      <c r="B18" s="393"/>
      <c r="C18" s="394"/>
      <c r="D18" s="394"/>
      <c r="E18" s="394"/>
      <c r="F18" s="394"/>
      <c r="G18" s="394"/>
      <c r="H18" s="394"/>
      <c r="I18" s="394"/>
      <c r="J18" s="394"/>
      <c r="K18" s="394"/>
      <c r="L18" s="394"/>
      <c r="M18" s="394"/>
      <c r="N18" s="394"/>
      <c r="ALW18" s="141"/>
      <c r="ALX18" s="141"/>
      <c r="ALY18" s="141"/>
      <c r="ALZ18" s="141"/>
      <c r="AMA18" s="141"/>
      <c r="AMB18" s="141"/>
      <c r="AMC18" s="141"/>
      <c r="AMD18" s="141"/>
      <c r="AME18" s="141"/>
      <c r="AMF18" s="141"/>
      <c r="AMG18" s="141"/>
      <c r="AMH18" s="141"/>
      <c r="AMI18" s="141"/>
      <c r="AMJ18" s="141"/>
    </row>
    <row r="19" spans="1:1024" s="139" customFormat="1" ht="15" customHeight="1" x14ac:dyDescent="0.25">
      <c r="A19" s="409"/>
      <c r="B19" s="395" t="s">
        <v>7</v>
      </c>
      <c r="C19" s="147" t="s">
        <v>54</v>
      </c>
      <c r="D19" s="387"/>
      <c r="E19" s="148">
        <v>7</v>
      </c>
      <c r="F19" s="148"/>
      <c r="G19" s="148">
        <v>10</v>
      </c>
      <c r="H19" s="148"/>
      <c r="I19" s="148">
        <v>3</v>
      </c>
      <c r="J19" s="197" t="s">
        <v>196</v>
      </c>
      <c r="K19" s="148">
        <v>7</v>
      </c>
      <c r="L19" s="148"/>
      <c r="M19" s="148">
        <v>3</v>
      </c>
      <c r="N19" s="197" t="s">
        <v>196</v>
      </c>
      <c r="ALW19" s="141"/>
      <c r="ALX19" s="141"/>
      <c r="ALY19" s="141"/>
      <c r="ALZ19" s="141"/>
      <c r="AMA19" s="141"/>
      <c r="AMB19" s="141"/>
      <c r="AMC19" s="141"/>
      <c r="AMD19" s="141"/>
      <c r="AME19" s="141"/>
      <c r="AMF19" s="141"/>
      <c r="AMG19" s="141"/>
      <c r="AMH19" s="141"/>
      <c r="AMI19" s="141"/>
      <c r="AMJ19" s="141"/>
    </row>
    <row r="20" spans="1:1024" s="139" customFormat="1" ht="15" customHeight="1" x14ac:dyDescent="0.25">
      <c r="A20" s="409"/>
      <c r="B20" s="395"/>
      <c r="C20" s="147" t="s">
        <v>55</v>
      </c>
      <c r="D20" s="387"/>
      <c r="E20" s="148">
        <v>7</v>
      </c>
      <c r="F20" s="148"/>
      <c r="G20" s="148">
        <v>10</v>
      </c>
      <c r="H20" s="148"/>
      <c r="I20" s="148">
        <v>7</v>
      </c>
      <c r="J20" s="148"/>
      <c r="K20" s="148">
        <v>7</v>
      </c>
      <c r="L20" s="148"/>
      <c r="M20" s="148">
        <v>3</v>
      </c>
      <c r="N20" s="197" t="s">
        <v>196</v>
      </c>
      <c r="ALW20" s="141"/>
      <c r="ALX20" s="141"/>
      <c r="ALY20" s="141"/>
      <c r="ALZ20" s="141"/>
      <c r="AMA20" s="141"/>
      <c r="AMB20" s="141"/>
      <c r="AMC20" s="141"/>
      <c r="AMD20" s="141"/>
      <c r="AME20" s="141"/>
      <c r="AMF20" s="141"/>
      <c r="AMG20" s="141"/>
      <c r="AMH20" s="141"/>
      <c r="AMI20" s="141"/>
      <c r="AMJ20" s="141"/>
    </row>
    <row r="21" spans="1:1024" s="139" customFormat="1" ht="15" customHeight="1" x14ac:dyDescent="0.25">
      <c r="A21" s="409"/>
      <c r="B21" s="395"/>
      <c r="C21" s="147" t="s">
        <v>32</v>
      </c>
      <c r="D21" s="387"/>
      <c r="E21" s="148">
        <v>7</v>
      </c>
      <c r="F21" s="148"/>
      <c r="G21" s="148">
        <v>10</v>
      </c>
      <c r="H21" s="148"/>
      <c r="I21" s="148">
        <v>7</v>
      </c>
      <c r="J21" s="148"/>
      <c r="K21" s="148">
        <v>10</v>
      </c>
      <c r="L21" s="148"/>
      <c r="M21" s="148">
        <v>7</v>
      </c>
      <c r="N21" s="197"/>
      <c r="ALW21" s="141"/>
      <c r="ALX21" s="141"/>
      <c r="ALY21" s="141"/>
      <c r="ALZ21" s="141"/>
      <c r="AMA21" s="141"/>
      <c r="AMB21" s="141"/>
      <c r="AMC21" s="141"/>
      <c r="AMD21" s="141"/>
      <c r="AME21" s="141"/>
      <c r="AMF21" s="141"/>
      <c r="AMG21" s="141"/>
      <c r="AMH21" s="141"/>
      <c r="AMI21" s="141"/>
      <c r="AMJ21" s="141"/>
    </row>
    <row r="22" spans="1:1024" s="139" customFormat="1" ht="15" customHeight="1" x14ac:dyDescent="0.25">
      <c r="A22" s="409"/>
      <c r="B22" s="395"/>
      <c r="C22" s="147" t="s">
        <v>33</v>
      </c>
      <c r="D22" s="387"/>
      <c r="E22" s="148">
        <v>10</v>
      </c>
      <c r="F22" s="148"/>
      <c r="G22" s="148">
        <v>10</v>
      </c>
      <c r="H22" s="148"/>
      <c r="I22" s="148">
        <v>10</v>
      </c>
      <c r="J22" s="148"/>
      <c r="K22" s="148">
        <v>10</v>
      </c>
      <c r="L22" s="148"/>
      <c r="M22" s="148">
        <v>7</v>
      </c>
      <c r="N22" s="148"/>
      <c r="ALW22" s="141"/>
      <c r="ALX22" s="141"/>
      <c r="ALY22" s="141"/>
      <c r="ALZ22" s="141"/>
      <c r="AMA22" s="141"/>
      <c r="AMB22" s="141"/>
      <c r="AMC22" s="141"/>
      <c r="AMD22" s="141"/>
      <c r="AME22" s="141"/>
      <c r="AMF22" s="141"/>
      <c r="AMG22" s="141"/>
      <c r="AMH22" s="141"/>
      <c r="AMI22" s="141"/>
      <c r="AMJ22" s="141"/>
    </row>
    <row r="23" spans="1:1024" s="139" customFormat="1" ht="15" customHeight="1" x14ac:dyDescent="0.25">
      <c r="A23" s="409"/>
      <c r="B23" s="395"/>
      <c r="C23" s="147" t="s">
        <v>48</v>
      </c>
      <c r="D23" s="387"/>
      <c r="E23" s="148">
        <v>3</v>
      </c>
      <c r="F23" s="197" t="s">
        <v>196</v>
      </c>
      <c r="G23" s="148">
        <v>7</v>
      </c>
      <c r="H23" s="148"/>
      <c r="I23" s="148">
        <v>0</v>
      </c>
      <c r="J23" s="197" t="s">
        <v>197</v>
      </c>
      <c r="K23" s="148">
        <v>7</v>
      </c>
      <c r="L23" s="148"/>
      <c r="M23" s="148">
        <v>3</v>
      </c>
      <c r="N23" s="197" t="s">
        <v>196</v>
      </c>
      <c r="ALW23" s="141"/>
      <c r="ALX23" s="141"/>
      <c r="ALY23" s="141"/>
      <c r="ALZ23" s="141"/>
      <c r="AMA23" s="141"/>
      <c r="AMB23" s="141"/>
      <c r="AMC23" s="141"/>
      <c r="AMD23" s="141"/>
      <c r="AME23" s="141"/>
      <c r="AMF23" s="141"/>
      <c r="AMG23" s="141"/>
      <c r="AMH23" s="141"/>
      <c r="AMI23" s="141"/>
      <c r="AMJ23" s="141"/>
    </row>
    <row r="24" spans="1:1024" s="139" customFormat="1" ht="15" customHeight="1" x14ac:dyDescent="0.25">
      <c r="A24" s="409"/>
      <c r="B24" s="395"/>
      <c r="C24" s="147" t="s">
        <v>56</v>
      </c>
      <c r="D24" s="387"/>
      <c r="E24" s="148">
        <v>10</v>
      </c>
      <c r="F24" s="148"/>
      <c r="G24" s="148">
        <v>10</v>
      </c>
      <c r="H24" s="148"/>
      <c r="I24" s="148">
        <v>10</v>
      </c>
      <c r="J24" s="148"/>
      <c r="K24" s="148">
        <v>10</v>
      </c>
      <c r="L24" s="148"/>
      <c r="M24" s="148">
        <v>10</v>
      </c>
      <c r="N24" s="148"/>
      <c r="ALW24" s="141"/>
      <c r="ALX24" s="141"/>
      <c r="ALY24" s="141"/>
      <c r="ALZ24" s="141"/>
      <c r="AMA24" s="141"/>
      <c r="AMB24" s="141"/>
      <c r="AMC24" s="141"/>
      <c r="AMD24" s="141"/>
      <c r="AME24" s="141"/>
      <c r="AMF24" s="141"/>
      <c r="AMG24" s="141"/>
      <c r="AMH24" s="141"/>
      <c r="AMI24" s="141"/>
      <c r="AMJ24" s="141"/>
    </row>
    <row r="25" spans="1:1024" s="139" customFormat="1" ht="15" customHeight="1" x14ac:dyDescent="0.25">
      <c r="A25" s="409"/>
      <c r="B25" s="395"/>
      <c r="C25" s="147" t="s">
        <v>57</v>
      </c>
      <c r="D25" s="387"/>
      <c r="E25" s="148">
        <v>10</v>
      </c>
      <c r="F25" s="148"/>
      <c r="G25" s="148">
        <v>7</v>
      </c>
      <c r="H25" s="148"/>
      <c r="I25" s="148">
        <v>10</v>
      </c>
      <c r="J25" s="148"/>
      <c r="K25" s="148">
        <v>10</v>
      </c>
      <c r="L25" s="148"/>
      <c r="M25" s="148">
        <v>10</v>
      </c>
      <c r="N25" s="148"/>
      <c r="ALW25" s="141"/>
      <c r="ALX25" s="141"/>
      <c r="ALY25" s="141"/>
      <c r="ALZ25" s="141"/>
      <c r="AMA25" s="141"/>
      <c r="AMB25" s="141"/>
      <c r="AMC25" s="141"/>
      <c r="AMD25" s="141"/>
      <c r="AME25" s="141"/>
      <c r="AMF25" s="141"/>
      <c r="AMG25" s="141"/>
      <c r="AMH25" s="141"/>
      <c r="AMI25" s="141"/>
      <c r="AMJ25" s="141"/>
    </row>
    <row r="26" spans="1:1024" s="139" customFormat="1" ht="15" customHeight="1" x14ac:dyDescent="0.25">
      <c r="A26" s="409"/>
      <c r="B26" s="395"/>
      <c r="C26" s="147" t="s">
        <v>59</v>
      </c>
      <c r="D26" s="387"/>
      <c r="E26" s="148">
        <v>10</v>
      </c>
      <c r="F26" s="148"/>
      <c r="G26" s="148">
        <v>10</v>
      </c>
      <c r="H26" s="148"/>
      <c r="I26" s="148">
        <v>10</v>
      </c>
      <c r="J26" s="148"/>
      <c r="K26" s="148">
        <v>10</v>
      </c>
      <c r="L26" s="148"/>
      <c r="M26" s="148">
        <v>10</v>
      </c>
      <c r="N26" s="148"/>
      <c r="ALW26" s="141"/>
      <c r="ALX26" s="141"/>
      <c r="ALY26" s="141"/>
      <c r="ALZ26" s="141"/>
      <c r="AMA26" s="141"/>
      <c r="AMB26" s="141"/>
      <c r="AMC26" s="141"/>
      <c r="AMD26" s="141"/>
      <c r="AME26" s="141"/>
      <c r="AMF26" s="141"/>
      <c r="AMG26" s="141"/>
      <c r="AMH26" s="141"/>
      <c r="AMI26" s="141"/>
      <c r="AMJ26" s="141"/>
    </row>
    <row r="27" spans="1:1024" s="139" customFormat="1" ht="15" customHeight="1" x14ac:dyDescent="0.25">
      <c r="A27" s="409"/>
      <c r="B27" s="395"/>
      <c r="C27" s="147" t="s">
        <v>58</v>
      </c>
      <c r="D27" s="387"/>
      <c r="E27" s="148">
        <v>10</v>
      </c>
      <c r="F27" s="148"/>
      <c r="G27" s="148">
        <v>10</v>
      </c>
      <c r="H27" s="148"/>
      <c r="I27" s="148">
        <v>10</v>
      </c>
      <c r="J27" s="148"/>
      <c r="K27" s="148">
        <v>10</v>
      </c>
      <c r="L27" s="148"/>
      <c r="M27" s="148">
        <v>10</v>
      </c>
      <c r="N27" s="148"/>
      <c r="ALW27" s="141"/>
      <c r="ALX27" s="141"/>
      <c r="ALY27" s="141"/>
      <c r="ALZ27" s="141"/>
      <c r="AMA27" s="141"/>
      <c r="AMB27" s="141"/>
      <c r="AMC27" s="141"/>
      <c r="AMD27" s="141"/>
      <c r="AME27" s="141"/>
      <c r="AMF27" s="141"/>
      <c r="AMG27" s="141"/>
      <c r="AMH27" s="141"/>
      <c r="AMI27" s="141"/>
      <c r="AMJ27" s="141"/>
    </row>
    <row r="28" spans="1:1024" s="139" customFormat="1" ht="15" customHeight="1" x14ac:dyDescent="0.25">
      <c r="A28" s="409"/>
      <c r="B28" s="395"/>
      <c r="C28" s="147" t="s">
        <v>60</v>
      </c>
      <c r="D28" s="387"/>
      <c r="E28" s="148">
        <v>10</v>
      </c>
      <c r="F28" s="148"/>
      <c r="G28" s="148">
        <v>10</v>
      </c>
      <c r="H28" s="148"/>
      <c r="I28" s="148">
        <v>10</v>
      </c>
      <c r="J28" s="148"/>
      <c r="K28" s="148">
        <v>10</v>
      </c>
      <c r="L28" s="148"/>
      <c r="M28" s="148">
        <v>0</v>
      </c>
      <c r="N28" s="197" t="s">
        <v>198</v>
      </c>
      <c r="ALW28" s="141"/>
      <c r="ALX28" s="141"/>
      <c r="ALY28" s="141"/>
      <c r="ALZ28" s="141"/>
      <c r="AMA28" s="141"/>
      <c r="AMB28" s="141"/>
      <c r="AMC28" s="141"/>
      <c r="AMD28" s="141"/>
      <c r="AME28" s="141"/>
      <c r="AMF28" s="141"/>
      <c r="AMG28" s="141"/>
      <c r="AMH28" s="141"/>
      <c r="AMI28" s="141"/>
      <c r="AMJ28" s="141"/>
    </row>
    <row r="29" spans="1:1024" s="139" customFormat="1" ht="15" customHeight="1" x14ac:dyDescent="0.25">
      <c r="A29" s="409"/>
      <c r="B29" s="395"/>
      <c r="C29" s="147" t="s">
        <v>61</v>
      </c>
      <c r="D29" s="387"/>
      <c r="E29" s="148">
        <v>10</v>
      </c>
      <c r="F29" s="148"/>
      <c r="G29" s="148">
        <v>10</v>
      </c>
      <c r="H29" s="148"/>
      <c r="I29" s="148">
        <v>10</v>
      </c>
      <c r="J29" s="148"/>
      <c r="K29" s="148">
        <v>10</v>
      </c>
      <c r="L29" s="148"/>
      <c r="M29" s="148">
        <v>0</v>
      </c>
      <c r="N29" s="197" t="s">
        <v>198</v>
      </c>
      <c r="ALW29" s="141"/>
      <c r="ALX29" s="141"/>
      <c r="ALY29" s="141"/>
      <c r="ALZ29" s="141"/>
      <c r="AMA29" s="141"/>
      <c r="AMB29" s="141"/>
      <c r="AMC29" s="141"/>
      <c r="AMD29" s="141"/>
      <c r="AME29" s="141"/>
      <c r="AMF29" s="141"/>
      <c r="AMG29" s="141"/>
      <c r="AMH29" s="141"/>
      <c r="AMI29" s="141"/>
      <c r="AMJ29" s="141"/>
    </row>
    <row r="30" spans="1:1024" s="139" customFormat="1" ht="15" customHeight="1" x14ac:dyDescent="0.25">
      <c r="A30" s="409"/>
      <c r="B30" s="395"/>
      <c r="C30" s="147" t="s">
        <v>47</v>
      </c>
      <c r="D30" s="387"/>
      <c r="E30" s="148">
        <v>7</v>
      </c>
      <c r="F30" s="148"/>
      <c r="G30" s="148">
        <v>7</v>
      </c>
      <c r="H30" s="148"/>
      <c r="I30" s="148">
        <v>0</v>
      </c>
      <c r="J30" s="197" t="s">
        <v>198</v>
      </c>
      <c r="K30" s="148">
        <v>7</v>
      </c>
      <c r="L30" s="148"/>
      <c r="M30" s="148">
        <v>7</v>
      </c>
      <c r="N30" s="148"/>
      <c r="ALW30" s="141"/>
      <c r="ALX30" s="141"/>
      <c r="ALY30" s="141"/>
      <c r="ALZ30" s="141"/>
      <c r="AMA30" s="141"/>
      <c r="AMB30" s="141"/>
      <c r="AMC30" s="141"/>
      <c r="AMD30" s="141"/>
      <c r="AME30" s="141"/>
      <c r="AMF30" s="141"/>
      <c r="AMG30" s="141"/>
      <c r="AMH30" s="141"/>
      <c r="AMI30" s="141"/>
      <c r="AMJ30" s="141"/>
    </row>
    <row r="31" spans="1:1024" s="139" customFormat="1" ht="15" customHeight="1" x14ac:dyDescent="0.25">
      <c r="A31" s="409"/>
      <c r="B31" s="395"/>
      <c r="C31" s="147" t="s">
        <v>62</v>
      </c>
      <c r="D31" s="387"/>
      <c r="E31" s="148">
        <v>7</v>
      </c>
      <c r="F31" s="148"/>
      <c r="G31" s="148">
        <v>10</v>
      </c>
      <c r="H31" s="148"/>
      <c r="I31" s="148">
        <v>10</v>
      </c>
      <c r="J31" s="148"/>
      <c r="K31" s="148">
        <v>10</v>
      </c>
      <c r="L31" s="148"/>
      <c r="M31" s="148">
        <v>10</v>
      </c>
      <c r="N31" s="148"/>
      <c r="ALW31" s="141"/>
      <c r="ALX31" s="141"/>
      <c r="ALY31" s="141"/>
      <c r="ALZ31" s="141"/>
      <c r="AMA31" s="141"/>
      <c r="AMB31" s="141"/>
      <c r="AMC31" s="141"/>
      <c r="AMD31" s="141"/>
      <c r="AME31" s="141"/>
      <c r="AMF31" s="141"/>
      <c r="AMG31" s="141"/>
      <c r="AMH31" s="141"/>
      <c r="AMI31" s="141"/>
      <c r="AMJ31" s="141"/>
    </row>
    <row r="32" spans="1:1024" s="139" customFormat="1" ht="15" customHeight="1" x14ac:dyDescent="0.25">
      <c r="A32" s="409"/>
      <c r="B32" s="395"/>
      <c r="C32" s="147" t="s">
        <v>63</v>
      </c>
      <c r="D32" s="387"/>
      <c r="E32" s="148">
        <v>10</v>
      </c>
      <c r="F32" s="148"/>
      <c r="G32" s="148">
        <v>10</v>
      </c>
      <c r="H32" s="148"/>
      <c r="I32" s="148">
        <v>10</v>
      </c>
      <c r="J32" s="148"/>
      <c r="K32" s="148">
        <v>10</v>
      </c>
      <c r="L32" s="148"/>
      <c r="M32" s="148">
        <v>10</v>
      </c>
      <c r="N32" s="148"/>
      <c r="ALW32" s="141"/>
      <c r="ALX32" s="141"/>
      <c r="ALY32" s="141"/>
      <c r="ALZ32" s="141"/>
      <c r="AMA32" s="141"/>
      <c r="AMB32" s="141"/>
      <c r="AMC32" s="141"/>
      <c r="AMD32" s="141"/>
      <c r="AME32" s="141"/>
      <c r="AMF32" s="141"/>
      <c r="AMG32" s="141"/>
      <c r="AMH32" s="141"/>
      <c r="AMI32" s="141"/>
      <c r="AMJ32" s="141"/>
    </row>
    <row r="33" spans="1:1024" s="139" customFormat="1" ht="15" customHeight="1" x14ac:dyDescent="0.25">
      <c r="A33" s="409"/>
      <c r="B33" s="395"/>
      <c r="C33" s="147" t="s">
        <v>34</v>
      </c>
      <c r="D33" s="387"/>
      <c r="E33" s="148">
        <v>7</v>
      </c>
      <c r="F33" s="148"/>
      <c r="G33" s="148">
        <v>7</v>
      </c>
      <c r="H33" s="148"/>
      <c r="I33" s="148">
        <v>7</v>
      </c>
      <c r="J33" s="148"/>
      <c r="K33" s="148">
        <v>7</v>
      </c>
      <c r="L33" s="148"/>
      <c r="M33" s="148">
        <v>3</v>
      </c>
      <c r="N33" s="197" t="s">
        <v>199</v>
      </c>
      <c r="ALW33" s="141"/>
      <c r="ALX33" s="141"/>
      <c r="ALY33" s="141"/>
      <c r="ALZ33" s="141"/>
      <c r="AMA33" s="141"/>
      <c r="AMB33" s="141"/>
      <c r="AMC33" s="141"/>
      <c r="AMD33" s="141"/>
      <c r="AME33" s="141"/>
      <c r="AMF33" s="141"/>
      <c r="AMG33" s="141"/>
      <c r="AMH33" s="141"/>
      <c r="AMI33" s="141"/>
      <c r="AMJ33" s="141"/>
    </row>
    <row r="34" spans="1:1024" s="139" customFormat="1" ht="15" customHeight="1" x14ac:dyDescent="0.25">
      <c r="A34" s="409"/>
      <c r="B34" s="395"/>
      <c r="C34" s="147" t="s">
        <v>49</v>
      </c>
      <c r="D34" s="387"/>
      <c r="E34" s="148">
        <v>10</v>
      </c>
      <c r="F34" s="148"/>
      <c r="G34" s="148">
        <v>10</v>
      </c>
      <c r="H34" s="148"/>
      <c r="I34" s="148">
        <v>10</v>
      </c>
      <c r="J34" s="148"/>
      <c r="K34" s="148">
        <v>10</v>
      </c>
      <c r="L34" s="148"/>
      <c r="M34" s="148">
        <v>7</v>
      </c>
      <c r="N34" s="148"/>
      <c r="ALW34" s="141"/>
      <c r="ALX34" s="141"/>
      <c r="ALY34" s="141"/>
      <c r="ALZ34" s="141"/>
      <c r="AMA34" s="141"/>
      <c r="AMB34" s="141"/>
      <c r="AMC34" s="141"/>
      <c r="AMD34" s="141"/>
      <c r="AME34" s="141"/>
      <c r="AMF34" s="141"/>
      <c r="AMG34" s="141"/>
      <c r="AMH34" s="141"/>
      <c r="AMI34" s="141"/>
      <c r="AMJ34" s="141"/>
    </row>
    <row r="35" spans="1:1024" s="139" customFormat="1" ht="15" customHeight="1" x14ac:dyDescent="0.25">
      <c r="A35" s="409"/>
      <c r="B35" s="395"/>
      <c r="C35" s="147" t="s">
        <v>64</v>
      </c>
      <c r="D35" s="387"/>
      <c r="E35" s="148">
        <v>7</v>
      </c>
      <c r="F35" s="148"/>
      <c r="G35" s="148">
        <v>7</v>
      </c>
      <c r="H35" s="148"/>
      <c r="I35" s="148">
        <v>7</v>
      </c>
      <c r="J35" s="148"/>
      <c r="K35" s="148">
        <v>7</v>
      </c>
      <c r="L35" s="148"/>
      <c r="M35" s="148">
        <v>7</v>
      </c>
      <c r="N35" s="148"/>
      <c r="ALW35" s="141"/>
      <c r="ALX35" s="141"/>
      <c r="ALY35" s="141"/>
      <c r="ALZ35" s="141"/>
      <c r="AMA35" s="141"/>
      <c r="AMB35" s="141"/>
      <c r="AMC35" s="141"/>
      <c r="AMD35" s="141"/>
      <c r="AME35" s="141"/>
      <c r="AMF35" s="141"/>
      <c r="AMG35" s="141"/>
      <c r="AMH35" s="141"/>
      <c r="AMI35" s="141"/>
      <c r="AMJ35" s="141"/>
    </row>
    <row r="36" spans="1:1024" s="139" customFormat="1" ht="15" customHeight="1" x14ac:dyDescent="0.25">
      <c r="A36" s="409"/>
      <c r="B36" s="395"/>
      <c r="C36" s="147" t="s">
        <v>65</v>
      </c>
      <c r="D36" s="387"/>
      <c r="E36" s="148">
        <v>10</v>
      </c>
      <c r="F36" s="148"/>
      <c r="G36" s="148">
        <v>7</v>
      </c>
      <c r="H36" s="148"/>
      <c r="I36" s="148">
        <v>7</v>
      </c>
      <c r="J36" s="148"/>
      <c r="K36" s="148">
        <v>7</v>
      </c>
      <c r="L36" s="148"/>
      <c r="M36" s="148">
        <v>7</v>
      </c>
      <c r="N36" s="148"/>
      <c r="ALW36" s="141"/>
      <c r="ALX36" s="141"/>
      <c r="ALY36" s="141"/>
      <c r="ALZ36" s="141"/>
      <c r="AMA36" s="141"/>
      <c r="AMB36" s="141"/>
      <c r="AMC36" s="141"/>
      <c r="AMD36" s="141"/>
      <c r="AME36" s="141"/>
      <c r="AMF36" s="141"/>
      <c r="AMG36" s="141"/>
      <c r="AMH36" s="141"/>
      <c r="AMI36" s="141"/>
      <c r="AMJ36" s="141"/>
    </row>
    <row r="37" spans="1:1024" s="139" customFormat="1" ht="15" customHeight="1" x14ac:dyDescent="0.25">
      <c r="A37" s="409"/>
      <c r="B37" s="395"/>
      <c r="C37" s="147" t="s">
        <v>50</v>
      </c>
      <c r="D37" s="387"/>
      <c r="E37" s="148">
        <v>7</v>
      </c>
      <c r="F37" s="148"/>
      <c r="G37" s="148">
        <v>7</v>
      </c>
      <c r="H37" s="148"/>
      <c r="I37" s="148">
        <v>7</v>
      </c>
      <c r="J37" s="148"/>
      <c r="K37" s="148">
        <v>7</v>
      </c>
      <c r="L37" s="148"/>
      <c r="M37" s="148">
        <v>7</v>
      </c>
      <c r="N37" s="148"/>
      <c r="ALW37" s="141"/>
      <c r="ALX37" s="141"/>
      <c r="ALY37" s="141"/>
      <c r="ALZ37" s="141"/>
      <c r="AMA37" s="141"/>
      <c r="AMB37" s="141"/>
      <c r="AMC37" s="141"/>
      <c r="AMD37" s="141"/>
      <c r="AME37" s="141"/>
      <c r="AMF37" s="141"/>
      <c r="AMG37" s="141"/>
      <c r="AMH37" s="141"/>
      <c r="AMI37" s="141"/>
      <c r="AMJ37" s="141"/>
    </row>
    <row r="38" spans="1:1024" s="139" customFormat="1" ht="15" customHeight="1" x14ac:dyDescent="0.25">
      <c r="A38" s="409"/>
      <c r="B38" s="395"/>
      <c r="C38" s="147" t="s">
        <v>66</v>
      </c>
      <c r="D38" s="387"/>
      <c r="E38" s="148">
        <v>7</v>
      </c>
      <c r="F38" s="148"/>
      <c r="G38" s="148">
        <v>7</v>
      </c>
      <c r="H38" s="148"/>
      <c r="I38" s="148">
        <v>7</v>
      </c>
      <c r="J38" s="148"/>
      <c r="K38" s="148">
        <v>7</v>
      </c>
      <c r="L38" s="148"/>
      <c r="M38" s="148">
        <v>7</v>
      </c>
      <c r="N38" s="148"/>
      <c r="ALW38" s="141"/>
      <c r="ALX38" s="141"/>
      <c r="ALY38" s="141"/>
      <c r="ALZ38" s="141"/>
      <c r="AMA38" s="141"/>
      <c r="AMB38" s="141"/>
      <c r="AMC38" s="141"/>
      <c r="AMD38" s="141"/>
      <c r="AME38" s="141"/>
      <c r="AMF38" s="141"/>
      <c r="AMG38" s="141"/>
      <c r="AMH38" s="141"/>
      <c r="AMI38" s="141"/>
      <c r="AMJ38" s="141"/>
    </row>
    <row r="39" spans="1:1024" s="139" customFormat="1" ht="15" customHeight="1" x14ac:dyDescent="0.25">
      <c r="A39" s="409"/>
      <c r="B39" s="395"/>
      <c r="C39" s="147" t="s">
        <v>67</v>
      </c>
      <c r="D39" s="387"/>
      <c r="E39" s="148">
        <v>7</v>
      </c>
      <c r="F39" s="148"/>
      <c r="G39" s="148">
        <v>7</v>
      </c>
      <c r="H39" s="148"/>
      <c r="I39" s="148">
        <v>7</v>
      </c>
      <c r="J39" s="148"/>
      <c r="K39" s="148">
        <v>7</v>
      </c>
      <c r="L39" s="148"/>
      <c r="M39" s="148">
        <v>7</v>
      </c>
      <c r="N39" s="148"/>
      <c r="ALW39" s="141"/>
      <c r="ALX39" s="141"/>
      <c r="ALY39" s="141"/>
      <c r="ALZ39" s="141"/>
      <c r="AMA39" s="141"/>
      <c r="AMB39" s="141"/>
      <c r="AMC39" s="141"/>
      <c r="AMD39" s="141"/>
      <c r="AME39" s="141"/>
      <c r="AMF39" s="141"/>
      <c r="AMG39" s="141"/>
      <c r="AMH39" s="141"/>
      <c r="AMI39" s="141"/>
      <c r="AMJ39" s="141"/>
    </row>
    <row r="40" spans="1:1024" s="139" customFormat="1" ht="15" customHeight="1" x14ac:dyDescent="0.25">
      <c r="A40" s="409"/>
      <c r="B40" s="395"/>
      <c r="C40" s="147" t="s">
        <v>35</v>
      </c>
      <c r="D40" s="387"/>
      <c r="E40" s="148">
        <v>10</v>
      </c>
      <c r="F40" s="148"/>
      <c r="G40" s="148">
        <v>10</v>
      </c>
      <c r="H40" s="148"/>
      <c r="I40" s="148">
        <v>10</v>
      </c>
      <c r="J40" s="148"/>
      <c r="K40" s="148">
        <v>10</v>
      </c>
      <c r="L40" s="148"/>
      <c r="M40" s="148">
        <v>0</v>
      </c>
      <c r="N40" s="197" t="s">
        <v>198</v>
      </c>
      <c r="ALW40" s="141"/>
      <c r="ALX40" s="141"/>
      <c r="ALY40" s="141"/>
      <c r="ALZ40" s="141"/>
      <c r="AMA40" s="141"/>
      <c r="AMB40" s="141"/>
      <c r="AMC40" s="141"/>
      <c r="AMD40" s="141"/>
      <c r="AME40" s="141"/>
      <c r="AMF40" s="141"/>
      <c r="AMG40" s="141"/>
      <c r="AMH40" s="141"/>
      <c r="AMI40" s="141"/>
      <c r="AMJ40" s="141"/>
    </row>
    <row r="41" spans="1:1024" s="139" customFormat="1" ht="15" customHeight="1" x14ac:dyDescent="0.25">
      <c r="A41" s="409"/>
      <c r="B41" s="395"/>
      <c r="C41" s="147" t="s">
        <v>51</v>
      </c>
      <c r="D41" s="387"/>
      <c r="E41" s="148">
        <v>7</v>
      </c>
      <c r="F41" s="148"/>
      <c r="G41" s="148">
        <v>10</v>
      </c>
      <c r="H41" s="148"/>
      <c r="I41" s="148">
        <v>10</v>
      </c>
      <c r="J41" s="148"/>
      <c r="K41" s="148">
        <v>10</v>
      </c>
      <c r="L41" s="148"/>
      <c r="M41" s="148">
        <v>3</v>
      </c>
      <c r="N41" s="197" t="s">
        <v>200</v>
      </c>
      <c r="ALW41" s="141"/>
      <c r="ALX41" s="141"/>
      <c r="ALY41" s="141"/>
      <c r="ALZ41" s="141"/>
      <c r="AMA41" s="141"/>
      <c r="AMB41" s="141"/>
      <c r="AMC41" s="141"/>
      <c r="AMD41" s="141"/>
      <c r="AME41" s="141"/>
      <c r="AMF41" s="141"/>
      <c r="AMG41" s="141"/>
      <c r="AMH41" s="141"/>
      <c r="AMI41" s="141"/>
      <c r="AMJ41" s="141"/>
    </row>
    <row r="42" spans="1:1024" s="139" customFormat="1" ht="15" customHeight="1" x14ac:dyDescent="0.25">
      <c r="A42" s="409"/>
      <c r="B42" s="395"/>
      <c r="C42" s="147" t="s">
        <v>68</v>
      </c>
      <c r="D42" s="387"/>
      <c r="E42" s="148">
        <v>10</v>
      </c>
      <c r="F42" s="148"/>
      <c r="G42" s="148">
        <v>10</v>
      </c>
      <c r="H42" s="148"/>
      <c r="I42" s="148">
        <v>10</v>
      </c>
      <c r="J42" s="148"/>
      <c r="K42" s="148">
        <v>7</v>
      </c>
      <c r="L42" s="148"/>
      <c r="M42" s="148">
        <v>7</v>
      </c>
      <c r="N42" s="148"/>
      <c r="ALW42" s="141"/>
      <c r="ALX42" s="141"/>
      <c r="ALY42" s="141"/>
      <c r="ALZ42" s="141"/>
      <c r="AMA42" s="141"/>
      <c r="AMB42" s="141"/>
      <c r="AMC42" s="141"/>
      <c r="AMD42" s="141"/>
      <c r="AME42" s="141"/>
      <c r="AMF42" s="141"/>
      <c r="AMG42" s="141"/>
      <c r="AMH42" s="141"/>
      <c r="AMI42" s="141"/>
      <c r="AMJ42" s="141"/>
    </row>
    <row r="43" spans="1:1024" s="139" customFormat="1" ht="15" customHeight="1" x14ac:dyDescent="0.25">
      <c r="A43" s="409"/>
      <c r="B43" s="395"/>
      <c r="C43" s="147" t="s">
        <v>69</v>
      </c>
      <c r="D43" s="387"/>
      <c r="E43" s="148">
        <v>10</v>
      </c>
      <c r="F43" s="148"/>
      <c r="G43" s="148">
        <v>10</v>
      </c>
      <c r="H43" s="148"/>
      <c r="I43" s="148">
        <v>10</v>
      </c>
      <c r="J43" s="148"/>
      <c r="K43" s="148">
        <v>10</v>
      </c>
      <c r="L43" s="148"/>
      <c r="M43" s="148">
        <v>10</v>
      </c>
      <c r="N43" s="148"/>
      <c r="ALW43" s="141"/>
      <c r="ALX43" s="141"/>
      <c r="ALY43" s="141"/>
      <c r="ALZ43" s="141"/>
      <c r="AMA43" s="141"/>
      <c r="AMB43" s="141"/>
      <c r="AMC43" s="141"/>
      <c r="AMD43" s="141"/>
      <c r="AME43" s="141"/>
      <c r="AMF43" s="141"/>
      <c r="AMG43" s="141"/>
      <c r="AMH43" s="141"/>
      <c r="AMI43" s="141"/>
      <c r="AMJ43" s="141"/>
    </row>
    <row r="44" spans="1:1024" s="139" customFormat="1" ht="15" customHeight="1" x14ac:dyDescent="0.25">
      <c r="A44" s="409"/>
      <c r="B44" s="395"/>
      <c r="C44" s="147" t="s">
        <v>52</v>
      </c>
      <c r="D44" s="387"/>
      <c r="E44" s="148">
        <v>10</v>
      </c>
      <c r="F44" s="148"/>
      <c r="G44" s="148">
        <v>7</v>
      </c>
      <c r="H44" s="148"/>
      <c r="I44" s="148">
        <v>7</v>
      </c>
      <c r="J44" s="148"/>
      <c r="K44" s="148">
        <v>7</v>
      </c>
      <c r="L44" s="148"/>
      <c r="M44" s="148">
        <v>7</v>
      </c>
      <c r="N44" s="148"/>
      <c r="ALW44" s="141"/>
      <c r="ALX44" s="141"/>
      <c r="ALY44" s="141"/>
      <c r="ALZ44" s="141"/>
      <c r="AMA44" s="141"/>
      <c r="AMB44" s="141"/>
      <c r="AMC44" s="141"/>
      <c r="AMD44" s="141"/>
      <c r="AME44" s="141"/>
      <c r="AMF44" s="141"/>
      <c r="AMG44" s="141"/>
      <c r="AMH44" s="141"/>
      <c r="AMI44" s="141"/>
      <c r="AMJ44" s="141"/>
    </row>
    <row r="45" spans="1:1024" s="139" customFormat="1" ht="6.75" customHeight="1" x14ac:dyDescent="0.25">
      <c r="A45" s="409"/>
      <c r="B45" s="384"/>
      <c r="C45" s="385"/>
      <c r="D45" s="385"/>
      <c r="E45" s="385"/>
      <c r="F45" s="385"/>
      <c r="G45" s="385"/>
      <c r="H45" s="385"/>
      <c r="I45" s="385"/>
      <c r="J45" s="385"/>
      <c r="K45" s="385"/>
      <c r="L45" s="385"/>
      <c r="M45" s="385"/>
      <c r="N45" s="385"/>
      <c r="ALW45" s="141"/>
      <c r="ALX45" s="141"/>
      <c r="ALY45" s="141"/>
      <c r="ALZ45" s="141"/>
      <c r="AMA45" s="141"/>
      <c r="AMB45" s="141"/>
      <c r="AMC45" s="141"/>
      <c r="AMD45" s="141"/>
      <c r="AME45" s="141"/>
      <c r="AMF45" s="141"/>
      <c r="AMG45" s="141"/>
      <c r="AMH45" s="141"/>
      <c r="AMI45" s="141"/>
      <c r="AMJ45" s="141"/>
    </row>
    <row r="46" spans="1:1024" s="139" customFormat="1" ht="17.25" customHeight="1" x14ac:dyDescent="0.25">
      <c r="A46" s="409"/>
      <c r="B46" s="396" t="s">
        <v>17</v>
      </c>
      <c r="C46" s="149" t="s">
        <v>70</v>
      </c>
      <c r="D46" s="387"/>
      <c r="E46" s="150">
        <v>7</v>
      </c>
      <c r="F46" s="150"/>
      <c r="G46" s="150">
        <v>7</v>
      </c>
      <c r="H46" s="150"/>
      <c r="I46" s="150">
        <v>7</v>
      </c>
      <c r="J46" s="150"/>
      <c r="K46" s="150">
        <v>7</v>
      </c>
      <c r="L46" s="150"/>
      <c r="M46" s="150">
        <v>3</v>
      </c>
      <c r="N46" s="196" t="s">
        <v>201</v>
      </c>
      <c r="ALW46" s="141"/>
      <c r="ALX46" s="141"/>
      <c r="ALY46" s="141"/>
      <c r="ALZ46" s="141"/>
      <c r="AMA46" s="141"/>
      <c r="AMB46" s="141"/>
      <c r="AMC46" s="141"/>
      <c r="AMD46" s="141"/>
      <c r="AME46" s="141"/>
      <c r="AMF46" s="141"/>
      <c r="AMG46" s="141"/>
      <c r="AMH46" s="141"/>
      <c r="AMI46" s="141"/>
      <c r="AMJ46" s="141"/>
    </row>
    <row r="47" spans="1:1024" s="139" customFormat="1" ht="17.25" customHeight="1" x14ac:dyDescent="0.25">
      <c r="A47" s="409"/>
      <c r="B47" s="396"/>
      <c r="C47" s="149" t="s">
        <v>71</v>
      </c>
      <c r="D47" s="387"/>
      <c r="E47" s="150">
        <v>7</v>
      </c>
      <c r="F47" s="150"/>
      <c r="G47" s="150">
        <v>7</v>
      </c>
      <c r="H47" s="150"/>
      <c r="I47" s="150">
        <v>7</v>
      </c>
      <c r="J47" s="150"/>
      <c r="K47" s="150">
        <v>3</v>
      </c>
      <c r="L47" s="196" t="s">
        <v>202</v>
      </c>
      <c r="M47" s="150">
        <v>3</v>
      </c>
      <c r="N47" s="196" t="s">
        <v>203</v>
      </c>
      <c r="ALW47" s="141"/>
      <c r="ALX47" s="141"/>
      <c r="ALY47" s="141"/>
      <c r="ALZ47" s="141"/>
      <c r="AMA47" s="141"/>
      <c r="AMB47" s="141"/>
      <c r="AMC47" s="141"/>
      <c r="AMD47" s="141"/>
      <c r="AME47" s="141"/>
      <c r="AMF47" s="141"/>
      <c r="AMG47" s="141"/>
      <c r="AMH47" s="141"/>
      <c r="AMI47" s="141"/>
      <c r="AMJ47" s="141"/>
    </row>
    <row r="48" spans="1:1024" s="139" customFormat="1" ht="17.25" customHeight="1" x14ac:dyDescent="0.25">
      <c r="A48" s="409"/>
      <c r="B48" s="396"/>
      <c r="C48" s="149" t="s">
        <v>36</v>
      </c>
      <c r="D48" s="387"/>
      <c r="E48" s="150">
        <v>10</v>
      </c>
      <c r="F48" s="150"/>
      <c r="G48" s="150">
        <v>10</v>
      </c>
      <c r="H48" s="150"/>
      <c r="I48" s="150">
        <v>7</v>
      </c>
      <c r="J48" s="150"/>
      <c r="K48" s="150">
        <v>10</v>
      </c>
      <c r="L48" s="150"/>
      <c r="M48" s="150">
        <v>7</v>
      </c>
      <c r="N48" s="150"/>
      <c r="ALW48" s="141"/>
      <c r="ALX48" s="141"/>
      <c r="ALY48" s="141"/>
      <c r="ALZ48" s="141"/>
      <c r="AMA48" s="141"/>
      <c r="AMB48" s="141"/>
      <c r="AMC48" s="141"/>
      <c r="AMD48" s="141"/>
      <c r="AME48" s="141"/>
      <c r="AMF48" s="141"/>
      <c r="AMG48" s="141"/>
      <c r="AMH48" s="141"/>
      <c r="AMI48" s="141"/>
      <c r="AMJ48" s="141"/>
    </row>
    <row r="49" spans="1:1024" s="139" customFormat="1" ht="17.25" customHeight="1" x14ac:dyDescent="0.25">
      <c r="A49" s="409"/>
      <c r="B49" s="396"/>
      <c r="C49" s="149" t="s">
        <v>37</v>
      </c>
      <c r="D49" s="387"/>
      <c r="E49" s="150">
        <v>7</v>
      </c>
      <c r="F49" s="150"/>
      <c r="G49" s="150">
        <v>10</v>
      </c>
      <c r="H49" s="150"/>
      <c r="I49" s="150">
        <v>7</v>
      </c>
      <c r="J49" s="150"/>
      <c r="K49" s="150">
        <v>10</v>
      </c>
      <c r="L49" s="150"/>
      <c r="M49" s="150">
        <v>7</v>
      </c>
      <c r="N49" s="150"/>
      <c r="ALW49" s="141"/>
      <c r="ALX49" s="141"/>
      <c r="ALY49" s="141"/>
      <c r="ALZ49" s="141"/>
      <c r="AMA49" s="141"/>
      <c r="AMB49" s="141"/>
      <c r="AMC49" s="141"/>
      <c r="AMD49" s="141"/>
      <c r="AME49" s="141"/>
      <c r="AMF49" s="141"/>
      <c r="AMG49" s="141"/>
      <c r="AMH49" s="141"/>
      <c r="AMI49" s="141"/>
      <c r="AMJ49" s="141"/>
    </row>
    <row r="50" spans="1:1024" s="139" customFormat="1" ht="17.25" customHeight="1" x14ac:dyDescent="0.25">
      <c r="A50" s="409"/>
      <c r="B50" s="396"/>
      <c r="C50" s="149" t="s">
        <v>72</v>
      </c>
      <c r="D50" s="387"/>
      <c r="E50" s="150">
        <v>7</v>
      </c>
      <c r="F50" s="150"/>
      <c r="G50" s="150">
        <v>7</v>
      </c>
      <c r="H50" s="150"/>
      <c r="I50" s="150">
        <v>7</v>
      </c>
      <c r="J50" s="150"/>
      <c r="K50" s="150">
        <v>7</v>
      </c>
      <c r="L50" s="150"/>
      <c r="M50" s="150">
        <v>10</v>
      </c>
      <c r="N50" s="150"/>
      <c r="ALW50" s="141"/>
      <c r="ALX50" s="141"/>
      <c r="ALY50" s="141"/>
      <c r="ALZ50" s="141"/>
      <c r="AMA50" s="141"/>
      <c r="AMB50" s="141"/>
      <c r="AMC50" s="141"/>
      <c r="AMD50" s="141"/>
      <c r="AME50" s="141"/>
      <c r="AMF50" s="141"/>
      <c r="AMG50" s="141"/>
      <c r="AMH50" s="141"/>
      <c r="AMI50" s="141"/>
      <c r="AMJ50" s="141"/>
    </row>
    <row r="51" spans="1:1024" s="139" customFormat="1" ht="17.25" customHeight="1" x14ac:dyDescent="0.25">
      <c r="A51" s="409"/>
      <c r="B51" s="396"/>
      <c r="C51" s="149" t="s">
        <v>73</v>
      </c>
      <c r="D51" s="387"/>
      <c r="E51" s="150">
        <v>7</v>
      </c>
      <c r="F51" s="150"/>
      <c r="G51" s="150">
        <v>7</v>
      </c>
      <c r="H51" s="150"/>
      <c r="I51" s="150">
        <v>7</v>
      </c>
      <c r="J51" s="150"/>
      <c r="K51" s="150">
        <v>7</v>
      </c>
      <c r="L51" s="150"/>
      <c r="M51" s="150">
        <v>7</v>
      </c>
      <c r="N51" s="150"/>
      <c r="ALW51" s="141"/>
      <c r="ALX51" s="141"/>
      <c r="ALY51" s="141"/>
      <c r="ALZ51" s="141"/>
      <c r="AMA51" s="141"/>
      <c r="AMB51" s="141"/>
      <c r="AMC51" s="141"/>
      <c r="AMD51" s="141"/>
      <c r="AME51" s="141"/>
      <c r="AMF51" s="141"/>
      <c r="AMG51" s="141"/>
      <c r="AMH51" s="141"/>
      <c r="AMI51" s="141"/>
      <c r="AMJ51" s="141"/>
    </row>
    <row r="52" spans="1:1024" s="139" customFormat="1" ht="17.25" customHeight="1" x14ac:dyDescent="0.25">
      <c r="A52" s="409"/>
      <c r="B52" s="396"/>
      <c r="C52" s="149" t="s">
        <v>51</v>
      </c>
      <c r="D52" s="387"/>
      <c r="E52" s="150">
        <v>10</v>
      </c>
      <c r="F52" s="150"/>
      <c r="G52" s="150">
        <v>10</v>
      </c>
      <c r="H52" s="150"/>
      <c r="I52" s="150">
        <v>10</v>
      </c>
      <c r="J52" s="150"/>
      <c r="K52" s="150">
        <v>10</v>
      </c>
      <c r="L52" s="150"/>
      <c r="M52" s="150">
        <v>7</v>
      </c>
      <c r="N52" s="150"/>
      <c r="ALW52" s="141"/>
      <c r="ALX52" s="141"/>
      <c r="ALY52" s="141"/>
      <c r="ALZ52" s="141"/>
      <c r="AMA52" s="141"/>
      <c r="AMB52" s="141"/>
      <c r="AMC52" s="141"/>
      <c r="AMD52" s="141"/>
      <c r="AME52" s="141"/>
      <c r="AMF52" s="141"/>
      <c r="AMG52" s="141"/>
      <c r="AMH52" s="141"/>
      <c r="AMI52" s="141"/>
      <c r="AMJ52" s="141"/>
    </row>
    <row r="53" spans="1:1024" s="139" customFormat="1" ht="17.25" customHeight="1" x14ac:dyDescent="0.25">
      <c r="A53" s="409"/>
      <c r="B53" s="396"/>
      <c r="C53" s="149" t="s">
        <v>52</v>
      </c>
      <c r="D53" s="387"/>
      <c r="E53" s="150">
        <v>10</v>
      </c>
      <c r="F53" s="150"/>
      <c r="G53" s="150">
        <v>10</v>
      </c>
      <c r="H53" s="150"/>
      <c r="I53" s="150">
        <v>10</v>
      </c>
      <c r="J53" s="150"/>
      <c r="K53" s="150">
        <v>7</v>
      </c>
      <c r="L53" s="150"/>
      <c r="M53" s="150">
        <v>7</v>
      </c>
      <c r="N53" s="150"/>
      <c r="ALW53" s="141"/>
      <c r="ALX53" s="141"/>
      <c r="ALY53" s="141"/>
      <c r="ALZ53" s="141"/>
      <c r="AMA53" s="141"/>
      <c r="AMB53" s="141"/>
      <c r="AMC53" s="141"/>
      <c r="AMD53" s="141"/>
      <c r="AME53" s="141"/>
      <c r="AMF53" s="141"/>
      <c r="AMG53" s="141"/>
      <c r="AMH53" s="141"/>
      <c r="AMI53" s="141"/>
      <c r="AMJ53" s="141"/>
    </row>
    <row r="54" spans="1:1024" s="139" customFormat="1" ht="6.75" customHeight="1" x14ac:dyDescent="0.25">
      <c r="A54" s="409"/>
      <c r="B54" s="384"/>
      <c r="C54" s="385"/>
      <c r="D54" s="385"/>
      <c r="E54" s="385"/>
      <c r="F54" s="385"/>
      <c r="G54" s="385"/>
      <c r="H54" s="385"/>
      <c r="I54" s="385"/>
      <c r="J54" s="385"/>
      <c r="K54" s="385"/>
      <c r="L54" s="385"/>
      <c r="M54" s="385"/>
      <c r="N54" s="385"/>
      <c r="ALW54" s="141"/>
      <c r="ALX54" s="141"/>
      <c r="ALY54" s="141"/>
      <c r="ALZ54" s="141"/>
      <c r="AMA54" s="141"/>
      <c r="AMB54" s="141"/>
      <c r="AMC54" s="141"/>
      <c r="AMD54" s="141"/>
      <c r="AME54" s="141"/>
      <c r="AMF54" s="141"/>
      <c r="AMG54" s="141"/>
      <c r="AMH54" s="141"/>
      <c r="AMI54" s="141"/>
      <c r="AMJ54" s="141"/>
    </row>
    <row r="55" spans="1:1024" s="139" customFormat="1" ht="17.25" customHeight="1" x14ac:dyDescent="0.25">
      <c r="A55" s="409"/>
      <c r="B55" s="389" t="s">
        <v>18</v>
      </c>
      <c r="C55" s="151" t="s">
        <v>53</v>
      </c>
      <c r="D55" s="387"/>
      <c r="E55" s="152">
        <v>3</v>
      </c>
      <c r="F55" s="195" t="s">
        <v>204</v>
      </c>
      <c r="G55" s="152">
        <v>10</v>
      </c>
      <c r="H55" s="152"/>
      <c r="I55" s="152">
        <v>0</v>
      </c>
      <c r="J55" s="195" t="s">
        <v>205</v>
      </c>
      <c r="K55" s="152">
        <v>10</v>
      </c>
      <c r="L55" s="152"/>
      <c r="M55" s="152">
        <v>10</v>
      </c>
      <c r="N55" s="152"/>
      <c r="ALW55" s="141"/>
      <c r="ALX55" s="141"/>
      <c r="ALY55" s="141"/>
      <c r="ALZ55" s="141"/>
      <c r="AMA55" s="141"/>
      <c r="AMB55" s="141"/>
      <c r="AMC55" s="141"/>
      <c r="AMD55" s="141"/>
      <c r="AME55" s="141"/>
      <c r="AMF55" s="141"/>
      <c r="AMG55" s="141"/>
      <c r="AMH55" s="141"/>
      <c r="AMI55" s="141"/>
      <c r="AMJ55" s="141"/>
    </row>
    <row r="56" spans="1:1024" s="139" customFormat="1" ht="17.25" customHeight="1" x14ac:dyDescent="0.25">
      <c r="A56" s="409"/>
      <c r="B56" s="389"/>
      <c r="C56" s="151" t="s">
        <v>36</v>
      </c>
      <c r="D56" s="387"/>
      <c r="E56" s="152">
        <v>10</v>
      </c>
      <c r="F56" s="152"/>
      <c r="G56" s="152">
        <v>10</v>
      </c>
      <c r="H56" s="152"/>
      <c r="I56" s="152">
        <v>7</v>
      </c>
      <c r="J56" s="152"/>
      <c r="K56" s="152">
        <v>3</v>
      </c>
      <c r="L56" s="195" t="s">
        <v>206</v>
      </c>
      <c r="M56" s="152">
        <v>7</v>
      </c>
      <c r="N56" s="152"/>
      <c r="ALW56" s="141"/>
      <c r="ALX56" s="141"/>
      <c r="ALY56" s="141"/>
      <c r="ALZ56" s="141"/>
      <c r="AMA56" s="141"/>
      <c r="AMB56" s="141"/>
      <c r="AMC56" s="141"/>
      <c r="AMD56" s="141"/>
      <c r="AME56" s="141"/>
      <c r="AMF56" s="141"/>
      <c r="AMG56" s="141"/>
      <c r="AMH56" s="141"/>
      <c r="AMI56" s="141"/>
      <c r="AMJ56" s="141"/>
    </row>
    <row r="57" spans="1:1024" s="139" customFormat="1" ht="17.25" customHeight="1" x14ac:dyDescent="0.25">
      <c r="A57" s="409"/>
      <c r="B57" s="389"/>
      <c r="C57" s="151" t="s">
        <v>37</v>
      </c>
      <c r="D57" s="387"/>
      <c r="E57" s="152">
        <v>7</v>
      </c>
      <c r="F57" s="152"/>
      <c r="G57" s="152">
        <v>7</v>
      </c>
      <c r="H57" s="152"/>
      <c r="I57" s="152">
        <v>7</v>
      </c>
      <c r="J57" s="152"/>
      <c r="K57" s="152">
        <v>7</v>
      </c>
      <c r="L57" s="152"/>
      <c r="M57" s="152">
        <v>7</v>
      </c>
      <c r="N57" s="152"/>
      <c r="ALW57" s="141"/>
      <c r="ALX57" s="141"/>
      <c r="ALY57" s="141"/>
      <c r="ALZ57" s="141"/>
      <c r="AMA57" s="141"/>
      <c r="AMB57" s="141"/>
      <c r="AMC57" s="141"/>
      <c r="AMD57" s="141"/>
      <c r="AME57" s="141"/>
      <c r="AMF57" s="141"/>
      <c r="AMG57" s="141"/>
      <c r="AMH57" s="141"/>
      <c r="AMI57" s="141"/>
      <c r="AMJ57" s="141"/>
    </row>
    <row r="58" spans="1:1024" s="139" customFormat="1" ht="17.25" customHeight="1" x14ac:dyDescent="0.25">
      <c r="A58" s="409"/>
      <c r="B58" s="389"/>
      <c r="C58" s="151" t="s">
        <v>72</v>
      </c>
      <c r="D58" s="387"/>
      <c r="E58" s="152">
        <v>10</v>
      </c>
      <c r="F58" s="152"/>
      <c r="G58" s="152">
        <v>10</v>
      </c>
      <c r="H58" s="152"/>
      <c r="I58" s="152">
        <v>10</v>
      </c>
      <c r="J58" s="152"/>
      <c r="K58" s="152">
        <v>10</v>
      </c>
      <c r="L58" s="152"/>
      <c r="M58" s="152">
        <v>3</v>
      </c>
      <c r="N58" s="195" t="s">
        <v>207</v>
      </c>
      <c r="ALW58" s="141"/>
      <c r="ALX58" s="141"/>
      <c r="ALY58" s="141"/>
      <c r="ALZ58" s="141"/>
      <c r="AMA58" s="141"/>
      <c r="AMB58" s="141"/>
      <c r="AMC58" s="141"/>
      <c r="AMD58" s="141"/>
      <c r="AME58" s="141"/>
      <c r="AMF58" s="141"/>
      <c r="AMG58" s="141"/>
      <c r="AMH58" s="141"/>
      <c r="AMI58" s="141"/>
      <c r="AMJ58" s="141"/>
    </row>
    <row r="59" spans="1:1024" s="139" customFormat="1" ht="17.25" customHeight="1" x14ac:dyDescent="0.25">
      <c r="A59" s="409"/>
      <c r="B59" s="389"/>
      <c r="C59" s="151" t="s">
        <v>73</v>
      </c>
      <c r="D59" s="387"/>
      <c r="E59" s="152">
        <v>10</v>
      </c>
      <c r="F59" s="152"/>
      <c r="G59" s="152">
        <v>10</v>
      </c>
      <c r="H59" s="152"/>
      <c r="I59" s="152">
        <v>10</v>
      </c>
      <c r="J59" s="152"/>
      <c r="K59" s="152">
        <v>10</v>
      </c>
      <c r="L59" s="152"/>
      <c r="M59" s="152">
        <v>7</v>
      </c>
      <c r="N59" s="152"/>
      <c r="ALW59" s="141"/>
      <c r="ALX59" s="141"/>
      <c r="ALY59" s="141"/>
      <c r="ALZ59" s="141"/>
      <c r="AMA59" s="141"/>
      <c r="AMB59" s="141"/>
      <c r="AMC59" s="141"/>
      <c r="AMD59" s="141"/>
      <c r="AME59" s="141"/>
      <c r="AMF59" s="141"/>
      <c r="AMG59" s="141"/>
      <c r="AMH59" s="141"/>
      <c r="AMI59" s="141"/>
      <c r="AMJ59" s="141"/>
    </row>
    <row r="60" spans="1:1024" s="139" customFormat="1" ht="17.25" customHeight="1" x14ac:dyDescent="0.25">
      <c r="A60" s="409"/>
      <c r="B60" s="389"/>
      <c r="C60" s="151" t="s">
        <v>51</v>
      </c>
      <c r="D60" s="387"/>
      <c r="E60" s="152">
        <v>10</v>
      </c>
      <c r="F60" s="152"/>
      <c r="G60" s="152">
        <v>10</v>
      </c>
      <c r="H60" s="152"/>
      <c r="I60" s="152">
        <v>10</v>
      </c>
      <c r="J60" s="152"/>
      <c r="K60" s="152">
        <v>10</v>
      </c>
      <c r="L60" s="152"/>
      <c r="M60" s="152">
        <v>7</v>
      </c>
      <c r="N60" s="152"/>
      <c r="ALW60" s="141"/>
      <c r="ALX60" s="141"/>
      <c r="ALY60" s="141"/>
      <c r="ALZ60" s="141"/>
      <c r="AMA60" s="141"/>
      <c r="AMB60" s="141"/>
      <c r="AMC60" s="141"/>
      <c r="AMD60" s="141"/>
      <c r="AME60" s="141"/>
      <c r="AMF60" s="141"/>
      <c r="AMG60" s="141"/>
      <c r="AMH60" s="141"/>
      <c r="AMI60" s="141"/>
      <c r="AMJ60" s="141"/>
    </row>
    <row r="61" spans="1:1024" s="139" customFormat="1" ht="17.25" customHeight="1" x14ac:dyDescent="0.25">
      <c r="A61" s="409"/>
      <c r="B61" s="389"/>
      <c r="C61" s="151" t="s">
        <v>38</v>
      </c>
      <c r="D61" s="387"/>
      <c r="E61" s="152">
        <v>7</v>
      </c>
      <c r="F61" s="152"/>
      <c r="G61" s="152">
        <v>7</v>
      </c>
      <c r="H61" s="152"/>
      <c r="I61" s="152">
        <v>10</v>
      </c>
      <c r="J61" s="152"/>
      <c r="K61" s="152">
        <v>7</v>
      </c>
      <c r="L61" s="152"/>
      <c r="M61" s="152">
        <v>3</v>
      </c>
      <c r="N61" s="195" t="s">
        <v>208</v>
      </c>
      <c r="ALW61" s="141"/>
      <c r="ALX61" s="141"/>
      <c r="ALY61" s="141"/>
      <c r="ALZ61" s="141"/>
      <c r="AMA61" s="141"/>
      <c r="AMB61" s="141"/>
      <c r="AMC61" s="141"/>
      <c r="AMD61" s="141"/>
      <c r="AME61" s="141"/>
      <c r="AMF61" s="141"/>
      <c r="AMG61" s="141"/>
      <c r="AMH61" s="141"/>
      <c r="AMI61" s="141"/>
      <c r="AMJ61" s="141"/>
    </row>
    <row r="62" spans="1:1024" s="139" customFormat="1" ht="6.75" customHeight="1" x14ac:dyDescent="0.25">
      <c r="A62" s="409"/>
      <c r="B62" s="390"/>
      <c r="C62" s="391"/>
      <c r="D62" s="391"/>
      <c r="E62" s="391"/>
      <c r="F62" s="391"/>
      <c r="G62" s="391"/>
      <c r="H62" s="391"/>
      <c r="I62" s="391"/>
      <c r="J62" s="391"/>
      <c r="K62" s="391"/>
      <c r="L62" s="391"/>
      <c r="M62" s="391"/>
      <c r="N62" s="391"/>
      <c r="ALW62" s="141"/>
      <c r="ALX62" s="141"/>
      <c r="ALY62" s="141"/>
      <c r="ALZ62" s="141"/>
      <c r="AMA62" s="141"/>
      <c r="AMB62" s="141"/>
      <c r="AMC62" s="141"/>
      <c r="AMD62" s="141"/>
      <c r="AME62" s="141"/>
      <c r="AMF62" s="141"/>
      <c r="AMG62" s="141"/>
      <c r="AMH62" s="141"/>
      <c r="AMI62" s="141"/>
      <c r="AMJ62" s="141"/>
    </row>
    <row r="63" spans="1:1024" s="139" customFormat="1" ht="17.25" customHeight="1" x14ac:dyDescent="0.25">
      <c r="A63" s="409"/>
      <c r="B63" s="392" t="s">
        <v>16</v>
      </c>
      <c r="C63" s="153" t="s">
        <v>31</v>
      </c>
      <c r="D63" s="387"/>
      <c r="E63" s="154">
        <v>7</v>
      </c>
      <c r="F63" s="154"/>
      <c r="G63" s="154">
        <v>10</v>
      </c>
      <c r="H63" s="154"/>
      <c r="I63" s="154">
        <v>0</v>
      </c>
      <c r="J63" s="194" t="s">
        <v>190</v>
      </c>
      <c r="K63" s="154">
        <v>10</v>
      </c>
      <c r="L63" s="154"/>
      <c r="M63" s="154">
        <v>0</v>
      </c>
      <c r="N63" s="194" t="s">
        <v>190</v>
      </c>
      <c r="ALW63" s="141"/>
      <c r="ALX63" s="141"/>
      <c r="ALY63" s="141"/>
      <c r="ALZ63" s="141"/>
      <c r="AMA63" s="141"/>
      <c r="AMB63" s="141"/>
      <c r="AMC63" s="141"/>
      <c r="AMD63" s="141"/>
      <c r="AME63" s="141"/>
      <c r="AMF63" s="141"/>
      <c r="AMG63" s="141"/>
      <c r="AMH63" s="141"/>
      <c r="AMI63" s="141"/>
      <c r="AMJ63" s="141"/>
    </row>
    <row r="64" spans="1:1024" s="139" customFormat="1" ht="17.25" customHeight="1" x14ac:dyDescent="0.25">
      <c r="A64" s="409"/>
      <c r="B64" s="392"/>
      <c r="C64" s="153" t="s">
        <v>39</v>
      </c>
      <c r="D64" s="387"/>
      <c r="E64" s="154">
        <v>10</v>
      </c>
      <c r="F64" s="154"/>
      <c r="G64" s="154">
        <v>10</v>
      </c>
      <c r="H64" s="154"/>
      <c r="I64" s="154">
        <v>7</v>
      </c>
      <c r="J64" s="194"/>
      <c r="K64" s="154">
        <v>7</v>
      </c>
      <c r="L64" s="154"/>
      <c r="M64" s="154">
        <v>7</v>
      </c>
      <c r="N64" s="154"/>
      <c r="ALW64" s="141"/>
      <c r="ALX64" s="141"/>
      <c r="ALY64" s="141"/>
      <c r="ALZ64" s="141"/>
      <c r="AMA64" s="141"/>
      <c r="AMB64" s="141"/>
      <c r="AMC64" s="141"/>
      <c r="AMD64" s="141"/>
      <c r="AME64" s="141"/>
      <c r="AMF64" s="141"/>
      <c r="AMG64" s="141"/>
      <c r="AMH64" s="141"/>
      <c r="AMI64" s="141"/>
      <c r="AMJ64" s="141"/>
    </row>
    <row r="65" spans="1:1024" s="139" customFormat="1" ht="17.25" customHeight="1" x14ac:dyDescent="0.25">
      <c r="A65" s="409"/>
      <c r="B65" s="392"/>
      <c r="C65" s="153" t="s">
        <v>75</v>
      </c>
      <c r="D65" s="387"/>
      <c r="E65" s="154">
        <v>7</v>
      </c>
      <c r="F65" s="154"/>
      <c r="G65" s="154">
        <v>10</v>
      </c>
      <c r="H65" s="154"/>
      <c r="I65" s="154">
        <v>0</v>
      </c>
      <c r="J65" s="194" t="s">
        <v>190</v>
      </c>
      <c r="K65" s="154">
        <v>10</v>
      </c>
      <c r="L65" s="154"/>
      <c r="M65" s="154">
        <v>7</v>
      </c>
      <c r="N65" s="154"/>
      <c r="ALW65" s="141"/>
      <c r="ALX65" s="141"/>
      <c r="ALY65" s="141"/>
      <c r="ALZ65" s="141"/>
      <c r="AMA65" s="141"/>
      <c r="AMB65" s="141"/>
      <c r="AMC65" s="141"/>
      <c r="AMD65" s="141"/>
      <c r="AME65" s="141"/>
      <c r="AMF65" s="141"/>
      <c r="AMG65" s="141"/>
      <c r="AMH65" s="141"/>
      <c r="AMI65" s="141"/>
      <c r="AMJ65" s="141"/>
    </row>
    <row r="66" spans="1:1024" s="139" customFormat="1" ht="17.25" customHeight="1" x14ac:dyDescent="0.25">
      <c r="A66" s="409"/>
      <c r="B66" s="392"/>
      <c r="C66" s="153" t="s">
        <v>74</v>
      </c>
      <c r="D66" s="387"/>
      <c r="E66" s="154">
        <v>7</v>
      </c>
      <c r="F66" s="154"/>
      <c r="G66" s="154">
        <v>10</v>
      </c>
      <c r="H66" s="154"/>
      <c r="I66" s="154">
        <v>0</v>
      </c>
      <c r="J66" s="194" t="s">
        <v>190</v>
      </c>
      <c r="K66" s="154">
        <v>10</v>
      </c>
      <c r="L66" s="194" t="s">
        <v>209</v>
      </c>
      <c r="M66" s="154">
        <v>7</v>
      </c>
      <c r="N66" s="154"/>
      <c r="ALW66" s="141"/>
      <c r="ALX66" s="141"/>
      <c r="ALY66" s="141"/>
      <c r="ALZ66" s="141"/>
      <c r="AMA66" s="141"/>
      <c r="AMB66" s="141"/>
      <c r="AMC66" s="141"/>
      <c r="AMD66" s="141"/>
      <c r="AME66" s="141"/>
      <c r="AMF66" s="141"/>
      <c r="AMG66" s="141"/>
      <c r="AMH66" s="141"/>
      <c r="AMI66" s="141"/>
      <c r="AMJ66" s="141"/>
    </row>
    <row r="67" spans="1:1024" s="139" customFormat="1" ht="17.25" customHeight="1" x14ac:dyDescent="0.25">
      <c r="A67" s="409"/>
      <c r="B67" s="392"/>
      <c r="C67" s="153" t="s">
        <v>40</v>
      </c>
      <c r="D67" s="387"/>
      <c r="E67" s="154">
        <v>10</v>
      </c>
      <c r="F67" s="154"/>
      <c r="G67" s="154">
        <v>10</v>
      </c>
      <c r="H67" s="154"/>
      <c r="I67" s="154">
        <v>7</v>
      </c>
      <c r="J67" s="194"/>
      <c r="K67" s="154">
        <v>10</v>
      </c>
      <c r="L67" s="154"/>
      <c r="M67" s="154">
        <v>7</v>
      </c>
      <c r="N67" s="154"/>
      <c r="ALW67" s="141"/>
      <c r="ALX67" s="141"/>
      <c r="ALY67" s="141"/>
      <c r="ALZ67" s="141"/>
      <c r="AMA67" s="141"/>
      <c r="AMB67" s="141"/>
      <c r="AMC67" s="141"/>
      <c r="AMD67" s="141"/>
      <c r="AME67" s="141"/>
      <c r="AMF67" s="141"/>
      <c r="AMG67" s="141"/>
      <c r="AMH67" s="141"/>
      <c r="AMI67" s="141"/>
      <c r="AMJ67" s="141"/>
    </row>
    <row r="68" spans="1:1024" s="139" customFormat="1" ht="6.75" customHeight="1" x14ac:dyDescent="0.25">
      <c r="A68" s="409"/>
      <c r="B68" s="384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</row>
    <row r="69" spans="1:1024" s="139" customFormat="1" ht="17.25" customHeight="1" x14ac:dyDescent="0.25">
      <c r="A69" s="409"/>
      <c r="B69" s="386" t="s">
        <v>15</v>
      </c>
      <c r="C69" s="155" t="s">
        <v>30</v>
      </c>
      <c r="D69" s="387"/>
      <c r="E69" s="156">
        <v>7</v>
      </c>
      <c r="F69" s="156"/>
      <c r="G69" s="156">
        <v>7</v>
      </c>
      <c r="H69" s="156"/>
      <c r="I69" s="156">
        <v>7</v>
      </c>
      <c r="J69" s="156"/>
      <c r="K69" s="156">
        <v>7</v>
      </c>
      <c r="L69" s="156"/>
      <c r="M69" s="156">
        <v>7</v>
      </c>
      <c r="N69" s="156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</row>
    <row r="70" spans="1:1024" s="139" customFormat="1" ht="17.25" customHeight="1" x14ac:dyDescent="0.25">
      <c r="A70" s="409"/>
      <c r="B70" s="386"/>
      <c r="C70" s="155" t="s">
        <v>76</v>
      </c>
      <c r="D70" s="387"/>
      <c r="E70" s="156">
        <v>10</v>
      </c>
      <c r="F70" s="156"/>
      <c r="G70" s="156">
        <v>10</v>
      </c>
      <c r="H70" s="156"/>
      <c r="I70" s="156">
        <v>10</v>
      </c>
      <c r="J70" s="156"/>
      <c r="K70" s="156">
        <v>10</v>
      </c>
      <c r="L70" s="156"/>
      <c r="M70" s="156">
        <v>10</v>
      </c>
      <c r="N70" s="193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</row>
    <row r="71" spans="1:1024" s="139" customFormat="1" ht="17.25" customHeight="1" x14ac:dyDescent="0.25">
      <c r="A71" s="409"/>
      <c r="B71" s="386"/>
      <c r="C71" s="155" t="s">
        <v>77</v>
      </c>
      <c r="D71" s="387"/>
      <c r="E71" s="156">
        <v>10</v>
      </c>
      <c r="F71" s="156"/>
      <c r="G71" s="156">
        <v>10</v>
      </c>
      <c r="H71" s="156"/>
      <c r="I71" s="156">
        <v>10</v>
      </c>
      <c r="J71" s="156"/>
      <c r="K71" s="156">
        <v>10</v>
      </c>
      <c r="L71" s="156"/>
      <c r="M71" s="156">
        <v>10</v>
      </c>
      <c r="N71" s="193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</row>
    <row r="72" spans="1:1024" s="139" customFormat="1" ht="17.25" customHeight="1" x14ac:dyDescent="0.25">
      <c r="A72" s="409"/>
      <c r="B72" s="386"/>
      <c r="C72" s="155" t="s">
        <v>40</v>
      </c>
      <c r="D72" s="387"/>
      <c r="E72" s="156">
        <v>7</v>
      </c>
      <c r="F72" s="156"/>
      <c r="G72" s="156">
        <v>7</v>
      </c>
      <c r="H72" s="156"/>
      <c r="I72" s="156">
        <v>7</v>
      </c>
      <c r="J72" s="156"/>
      <c r="K72" s="156">
        <v>7</v>
      </c>
      <c r="L72" s="156"/>
      <c r="M72" s="156">
        <v>3</v>
      </c>
      <c r="N72" s="193" t="s">
        <v>210</v>
      </c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</row>
    <row r="73" spans="1:1024" s="139" customFormat="1" ht="6.75" customHeight="1" x14ac:dyDescent="0.25">
      <c r="A73" s="409"/>
      <c r="B73" s="388"/>
      <c r="C73" s="388"/>
      <c r="D73" s="388"/>
      <c r="E73" s="388"/>
      <c r="F73" s="388"/>
      <c r="G73" s="388"/>
      <c r="H73" s="388"/>
      <c r="I73" s="388"/>
      <c r="J73" s="388"/>
      <c r="K73" s="388"/>
      <c r="L73" s="388"/>
      <c r="M73" s="388"/>
      <c r="N73" s="388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</row>
    <row r="76" spans="1:1024" x14ac:dyDescent="0.25">
      <c r="B76" s="179" t="s">
        <v>237</v>
      </c>
      <c r="C76" s="67"/>
    </row>
    <row r="77" spans="1:1024" x14ac:dyDescent="0.25">
      <c r="B77" s="179" t="s">
        <v>238</v>
      </c>
      <c r="C77" s="179" t="s">
        <v>239</v>
      </c>
    </row>
    <row r="78" spans="1:1024" x14ac:dyDescent="0.25">
      <c r="B78" s="181"/>
      <c r="C78" s="180" t="s">
        <v>242</v>
      </c>
    </row>
    <row r="79" spans="1:1024" x14ac:dyDescent="0.25">
      <c r="B79" s="183"/>
      <c r="C79" s="180" t="s">
        <v>243</v>
      </c>
    </row>
  </sheetData>
  <mergeCells count="38">
    <mergeCell ref="B13:N13"/>
    <mergeCell ref="B1:N1"/>
    <mergeCell ref="B3:N3"/>
    <mergeCell ref="B5:N5"/>
    <mergeCell ref="A7:A73"/>
    <mergeCell ref="B7:N7"/>
    <mergeCell ref="B8:I8"/>
    <mergeCell ref="K8:M8"/>
    <mergeCell ref="B9:I9"/>
    <mergeCell ref="K9:M9"/>
    <mergeCell ref="B10:I10"/>
    <mergeCell ref="K10:M10"/>
    <mergeCell ref="B11:I11"/>
    <mergeCell ref="K11:M11"/>
    <mergeCell ref="B12:I12"/>
    <mergeCell ref="K12:M12"/>
    <mergeCell ref="B14:B17"/>
    <mergeCell ref="C14:C17"/>
    <mergeCell ref="D14:D17"/>
    <mergeCell ref="E14:N14"/>
    <mergeCell ref="E15:N15"/>
    <mergeCell ref="E16:N16"/>
    <mergeCell ref="B18:N18"/>
    <mergeCell ref="B19:B44"/>
    <mergeCell ref="D19:D44"/>
    <mergeCell ref="B45:N45"/>
    <mergeCell ref="B46:B53"/>
    <mergeCell ref="D46:D53"/>
    <mergeCell ref="B68:N68"/>
    <mergeCell ref="B69:B72"/>
    <mergeCell ref="D69:D72"/>
    <mergeCell ref="B73:N73"/>
    <mergeCell ref="B54:N54"/>
    <mergeCell ref="B55:B61"/>
    <mergeCell ref="D55:D61"/>
    <mergeCell ref="B62:N62"/>
    <mergeCell ref="B63:B67"/>
    <mergeCell ref="D63:D67"/>
  </mergeCells>
  <conditionalFormatting sqref="E69:E72 E63:E67 E55:E61 E46:E53 E19:E44 G19:G44 I19:I44 K19:K44 M19:M44 G46:G53 I46:I53 K46:K53 M46:M53 M55:M61 M63:M67 M69:M72 K69:K72 I69:I72 G69:G72 G63:G67 G55:G61 I55:I61 I63:I67 K63:K67 K55:K61">
    <cfRule type="cellIs" dxfId="532" priority="1" operator="equal">
      <formula>3</formula>
    </cfRule>
    <cfRule type="cellIs" dxfId="531" priority="2" operator="equal">
      <formula>0</formula>
    </cfRule>
  </conditionalFormatting>
  <pageMargins left="0.196527777777778" right="0.196527777777778" top="0.74791666666666701" bottom="0.74791666666666701" header="0.51180555555555496" footer="0.51180555555555496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MJ79"/>
  <sheetViews>
    <sheetView zoomScale="70" zoomScaleNormal="70" workbookViewId="0">
      <selection activeCell="L28" sqref="L28"/>
    </sheetView>
  </sheetViews>
  <sheetFormatPr defaultColWidth="9.140625" defaultRowHeight="15" x14ac:dyDescent="0.25"/>
  <cols>
    <col min="1" max="1" width="1.42578125" style="139" customWidth="1"/>
    <col min="2" max="2" width="10.42578125" style="139" customWidth="1"/>
    <col min="3" max="3" width="22.5703125" style="140" customWidth="1"/>
    <col min="4" max="4" width="1.42578125" style="139" customWidth="1"/>
    <col min="5" max="5" width="6.85546875" style="139" customWidth="1"/>
    <col min="6" max="6" width="89.7109375" style="139" customWidth="1"/>
    <col min="7" max="7" width="6.85546875" style="139" customWidth="1"/>
    <col min="8" max="8" width="10.7109375" style="139" customWidth="1"/>
    <col min="9" max="9" width="6.85546875" style="139" customWidth="1"/>
    <col min="10" max="10" width="57.5703125" style="139" customWidth="1"/>
    <col min="11" max="11" width="6.85546875" style="139" customWidth="1"/>
    <col min="12" max="12" width="53.140625" style="139" customWidth="1"/>
    <col min="13" max="13" width="4.42578125" style="139" bestFit="1" customWidth="1"/>
    <col min="14" max="14" width="92.5703125" style="139" customWidth="1"/>
    <col min="15" max="1010" width="9.140625" style="139"/>
    <col min="1011" max="16384" width="9.140625" style="141"/>
  </cols>
  <sheetData>
    <row r="1" spans="1:1024" s="138" customFormat="1" ht="43.5" customHeight="1" x14ac:dyDescent="0.3">
      <c r="B1" s="405" t="s">
        <v>0</v>
      </c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</row>
    <row r="2" spans="1:1024" ht="8.25" customHeight="1" x14ac:dyDescent="0.25"/>
    <row r="3" spans="1:1024" ht="19.5" x14ac:dyDescent="0.3">
      <c r="B3" s="406" t="s">
        <v>1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</row>
    <row r="4" spans="1:1024" ht="6.75" customHeight="1" x14ac:dyDescent="0.25"/>
    <row r="5" spans="1:1024" ht="15.75" x14ac:dyDescent="0.25">
      <c r="B5" s="407" t="s">
        <v>13</v>
      </c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</row>
    <row r="6" spans="1:1024" s="139" customFormat="1" ht="6.75" customHeight="1" thickBot="1" x14ac:dyDescent="0.3">
      <c r="C6" s="140"/>
      <c r="ALW6" s="141"/>
      <c r="ALX6" s="141"/>
      <c r="ALY6" s="141"/>
      <c r="ALZ6" s="141"/>
      <c r="AMA6" s="141"/>
      <c r="AMB6" s="141"/>
      <c r="AMC6" s="141"/>
      <c r="AMD6" s="141"/>
      <c r="AME6" s="141"/>
      <c r="AMF6" s="141"/>
      <c r="AMG6" s="141"/>
      <c r="AMH6" s="141"/>
      <c r="AMI6" s="141"/>
      <c r="AMJ6" s="141"/>
    </row>
    <row r="7" spans="1:1024" s="139" customFormat="1" ht="15" customHeight="1" x14ac:dyDescent="0.25">
      <c r="A7" s="408"/>
      <c r="B7" s="410" t="s">
        <v>20</v>
      </c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ALW7" s="141"/>
      <c r="ALX7" s="141"/>
      <c r="ALY7" s="141"/>
      <c r="ALZ7" s="141"/>
      <c r="AMA7" s="141"/>
      <c r="AMB7" s="141"/>
      <c r="AMC7" s="141"/>
      <c r="AMD7" s="141"/>
      <c r="AME7" s="141"/>
      <c r="AMF7" s="141"/>
      <c r="AMG7" s="141"/>
      <c r="AMH7" s="141"/>
      <c r="AMI7" s="141"/>
      <c r="AMJ7" s="141"/>
    </row>
    <row r="8" spans="1:1024" s="139" customFormat="1" ht="15" customHeight="1" x14ac:dyDescent="0.25">
      <c r="A8" s="409"/>
      <c r="B8" s="411" t="s">
        <v>21</v>
      </c>
      <c r="C8" s="411"/>
      <c r="D8" s="411"/>
      <c r="E8" s="411"/>
      <c r="F8" s="411"/>
      <c r="G8" s="411"/>
      <c r="H8" s="411"/>
      <c r="I8" s="411"/>
      <c r="J8" s="142"/>
      <c r="K8" s="411" t="s">
        <v>19</v>
      </c>
      <c r="L8" s="411"/>
      <c r="M8" s="411"/>
      <c r="N8" s="143"/>
      <c r="ALW8" s="141"/>
      <c r="ALX8" s="141"/>
      <c r="ALY8" s="141"/>
      <c r="ALZ8" s="141"/>
      <c r="AMA8" s="141"/>
      <c r="AMB8" s="141"/>
      <c r="AMC8" s="141"/>
      <c r="AMD8" s="141"/>
      <c r="AME8" s="141"/>
      <c r="AMF8" s="141"/>
      <c r="AMG8" s="141"/>
      <c r="AMH8" s="141"/>
      <c r="AMI8" s="141"/>
      <c r="AMJ8" s="141"/>
    </row>
    <row r="9" spans="1:1024" s="139" customFormat="1" ht="15" customHeight="1" x14ac:dyDescent="0.25">
      <c r="A9" s="409"/>
      <c r="B9" s="412" t="s">
        <v>24</v>
      </c>
      <c r="C9" s="412"/>
      <c r="D9" s="412"/>
      <c r="E9" s="412"/>
      <c r="F9" s="412"/>
      <c r="G9" s="412"/>
      <c r="H9" s="412"/>
      <c r="I9" s="412"/>
      <c r="J9" s="144"/>
      <c r="K9" s="413">
        <v>10</v>
      </c>
      <c r="L9" s="413"/>
      <c r="M9" s="413"/>
      <c r="N9" s="145"/>
      <c r="ALW9" s="141"/>
      <c r="ALX9" s="141"/>
      <c r="ALY9" s="141"/>
      <c r="ALZ9" s="141"/>
      <c r="AMA9" s="141"/>
      <c r="AMB9" s="141"/>
      <c r="AMC9" s="141"/>
      <c r="AMD9" s="141"/>
      <c r="AME9" s="141"/>
      <c r="AMF9" s="141"/>
      <c r="AMG9" s="141"/>
      <c r="AMH9" s="141"/>
      <c r="AMI9" s="141"/>
      <c r="AMJ9" s="141"/>
    </row>
    <row r="10" spans="1:1024" s="139" customFormat="1" ht="15" customHeight="1" x14ac:dyDescent="0.25">
      <c r="A10" s="409"/>
      <c r="B10" s="412" t="s">
        <v>25</v>
      </c>
      <c r="C10" s="412"/>
      <c r="D10" s="412"/>
      <c r="E10" s="412"/>
      <c r="F10" s="412"/>
      <c r="G10" s="412"/>
      <c r="H10" s="412"/>
      <c r="I10" s="412"/>
      <c r="J10" s="144"/>
      <c r="K10" s="413">
        <v>7</v>
      </c>
      <c r="L10" s="413"/>
      <c r="M10" s="413"/>
      <c r="N10" s="145"/>
      <c r="ALW10" s="141"/>
      <c r="ALX10" s="141"/>
      <c r="ALY10" s="141"/>
      <c r="ALZ10" s="141"/>
      <c r="AMA10" s="141"/>
      <c r="AMB10" s="141"/>
      <c r="AMC10" s="141"/>
      <c r="AMD10" s="141"/>
      <c r="AME10" s="141"/>
      <c r="AMF10" s="141"/>
      <c r="AMG10" s="141"/>
      <c r="AMH10" s="141"/>
      <c r="AMI10" s="141"/>
      <c r="AMJ10" s="141"/>
    </row>
    <row r="11" spans="1:1024" s="139" customFormat="1" ht="15" customHeight="1" x14ac:dyDescent="0.25">
      <c r="A11" s="409"/>
      <c r="B11" s="412" t="s">
        <v>26</v>
      </c>
      <c r="C11" s="412"/>
      <c r="D11" s="412"/>
      <c r="E11" s="412"/>
      <c r="F11" s="412"/>
      <c r="G11" s="412"/>
      <c r="H11" s="412"/>
      <c r="I11" s="412"/>
      <c r="J11" s="144"/>
      <c r="K11" s="413">
        <v>3</v>
      </c>
      <c r="L11" s="413"/>
      <c r="M11" s="413"/>
      <c r="N11" s="145"/>
      <c r="ALW11" s="141"/>
      <c r="ALX11" s="141"/>
      <c r="ALY11" s="141"/>
      <c r="ALZ11" s="141"/>
      <c r="AMA11" s="141"/>
      <c r="AMB11" s="141"/>
      <c r="AMC11" s="141"/>
      <c r="AMD11" s="141"/>
      <c r="AME11" s="141"/>
      <c r="AMF11" s="141"/>
      <c r="AMG11" s="141"/>
      <c r="AMH11" s="141"/>
      <c r="AMI11" s="141"/>
      <c r="AMJ11" s="141"/>
    </row>
    <row r="12" spans="1:1024" s="139" customFormat="1" ht="15" customHeight="1" x14ac:dyDescent="0.25">
      <c r="A12" s="409"/>
      <c r="B12" s="412" t="s">
        <v>27</v>
      </c>
      <c r="C12" s="412"/>
      <c r="D12" s="412"/>
      <c r="E12" s="412"/>
      <c r="F12" s="412"/>
      <c r="G12" s="412"/>
      <c r="H12" s="412"/>
      <c r="I12" s="412"/>
      <c r="J12" s="144"/>
      <c r="K12" s="413">
        <v>0</v>
      </c>
      <c r="L12" s="413"/>
      <c r="M12" s="413"/>
      <c r="N12" s="145"/>
      <c r="ALW12" s="141"/>
      <c r="ALX12" s="141"/>
      <c r="ALY12" s="141"/>
      <c r="ALZ12" s="141"/>
      <c r="AMA12" s="141"/>
      <c r="AMB12" s="141"/>
      <c r="AMC12" s="141"/>
      <c r="AMD12" s="141"/>
      <c r="AME12" s="141"/>
      <c r="AMF12" s="141"/>
      <c r="AMG12" s="141"/>
      <c r="AMH12" s="141"/>
      <c r="AMI12" s="141"/>
      <c r="AMJ12" s="141"/>
    </row>
    <row r="13" spans="1:1024" s="139" customFormat="1" ht="7.5" customHeight="1" x14ac:dyDescent="0.25">
      <c r="A13" s="409"/>
      <c r="B13" s="404"/>
      <c r="C13" s="404"/>
      <c r="D13" s="404"/>
      <c r="E13" s="404"/>
      <c r="F13" s="404"/>
      <c r="G13" s="404"/>
      <c r="H13" s="404"/>
      <c r="I13" s="404"/>
      <c r="J13" s="404"/>
      <c r="K13" s="404"/>
      <c r="L13" s="404"/>
      <c r="M13" s="404"/>
      <c r="N13" s="404"/>
      <c r="ALW13" s="141"/>
      <c r="ALX13" s="141"/>
      <c r="ALY13" s="141"/>
      <c r="ALZ13" s="141"/>
      <c r="AMA13" s="141"/>
      <c r="AMB13" s="141"/>
      <c r="AMC13" s="141"/>
      <c r="AMD13" s="141"/>
      <c r="AME13" s="141"/>
      <c r="AMF13" s="141"/>
      <c r="AMG13" s="141"/>
      <c r="AMH13" s="141"/>
      <c r="AMI13" s="141"/>
      <c r="AMJ13" s="141"/>
    </row>
    <row r="14" spans="1:1024" s="139" customFormat="1" ht="15" customHeight="1" x14ac:dyDescent="0.25">
      <c r="A14" s="409"/>
      <c r="B14" s="397" t="s">
        <v>2</v>
      </c>
      <c r="C14" s="398" t="s">
        <v>29</v>
      </c>
      <c r="D14" s="401"/>
      <c r="E14" s="402" t="s">
        <v>22</v>
      </c>
      <c r="F14" s="402"/>
      <c r="G14" s="402"/>
      <c r="H14" s="402"/>
      <c r="I14" s="402"/>
      <c r="J14" s="402"/>
      <c r="K14" s="402"/>
      <c r="L14" s="402"/>
      <c r="M14" s="402"/>
      <c r="N14" s="402"/>
      <c r="ALW14" s="141"/>
      <c r="ALX14" s="141"/>
      <c r="ALY14" s="141"/>
      <c r="ALZ14" s="141"/>
      <c r="AMA14" s="141"/>
      <c r="AMB14" s="141"/>
      <c r="AMC14" s="141"/>
      <c r="AMD14" s="141"/>
      <c r="AME14" s="141"/>
      <c r="AMF14" s="141"/>
      <c r="AMG14" s="141"/>
      <c r="AMH14" s="141"/>
      <c r="AMI14" s="141"/>
      <c r="AMJ14" s="141"/>
    </row>
    <row r="15" spans="1:1024" s="139" customFormat="1" ht="30.75" customHeight="1" x14ac:dyDescent="0.25">
      <c r="A15" s="409"/>
      <c r="B15" s="397"/>
      <c r="C15" s="399"/>
      <c r="D15" s="401"/>
      <c r="E15" s="403" t="s">
        <v>23</v>
      </c>
      <c r="F15" s="403"/>
      <c r="G15" s="403"/>
      <c r="H15" s="403"/>
      <c r="I15" s="403"/>
      <c r="J15" s="403"/>
      <c r="K15" s="403"/>
      <c r="L15" s="403"/>
      <c r="M15" s="403"/>
      <c r="N15" s="403"/>
      <c r="ALW15" s="141"/>
      <c r="ALX15" s="141"/>
      <c r="ALY15" s="141"/>
      <c r="ALZ15" s="141"/>
      <c r="AMA15" s="141"/>
      <c r="AMB15" s="141"/>
      <c r="AMC15" s="141"/>
      <c r="AMD15" s="141"/>
      <c r="AME15" s="141"/>
      <c r="AMF15" s="141"/>
      <c r="AMG15" s="141"/>
      <c r="AMH15" s="141"/>
      <c r="AMI15" s="141"/>
      <c r="AMJ15" s="141"/>
    </row>
    <row r="16" spans="1:1024" s="139" customFormat="1" ht="15" customHeight="1" x14ac:dyDescent="0.25">
      <c r="A16" s="409"/>
      <c r="B16" s="397"/>
      <c r="C16" s="399"/>
      <c r="D16" s="401"/>
      <c r="E16" s="402" t="s">
        <v>79</v>
      </c>
      <c r="F16" s="402"/>
      <c r="G16" s="402"/>
      <c r="H16" s="402"/>
      <c r="I16" s="402"/>
      <c r="J16" s="402"/>
      <c r="K16" s="402"/>
      <c r="L16" s="402"/>
      <c r="M16" s="402"/>
      <c r="N16" s="402"/>
      <c r="ALW16" s="141"/>
      <c r="ALX16" s="141"/>
      <c r="ALY16" s="141"/>
      <c r="ALZ16" s="141"/>
      <c r="AMA16" s="141"/>
      <c r="AMB16" s="141"/>
      <c r="AMC16" s="141"/>
      <c r="AMD16" s="141"/>
      <c r="AME16" s="141"/>
      <c r="AMF16" s="141"/>
      <c r="AMG16" s="141"/>
      <c r="AMH16" s="141"/>
      <c r="AMI16" s="141"/>
      <c r="AMJ16" s="141"/>
    </row>
    <row r="17" spans="1:1024" s="139" customFormat="1" x14ac:dyDescent="0.25">
      <c r="A17" s="409"/>
      <c r="B17" s="397"/>
      <c r="C17" s="400"/>
      <c r="D17" s="401"/>
      <c r="E17" s="146" t="s">
        <v>3</v>
      </c>
      <c r="F17" s="146" t="s">
        <v>188</v>
      </c>
      <c r="G17" s="146" t="s">
        <v>4</v>
      </c>
      <c r="H17" s="146" t="s">
        <v>188</v>
      </c>
      <c r="I17" s="146" t="s">
        <v>5</v>
      </c>
      <c r="J17" s="146" t="s">
        <v>188</v>
      </c>
      <c r="K17" s="146" t="s">
        <v>6</v>
      </c>
      <c r="L17" s="146" t="s">
        <v>188</v>
      </c>
      <c r="M17" s="146" t="s">
        <v>11</v>
      </c>
      <c r="N17" s="146" t="s">
        <v>188</v>
      </c>
      <c r="ALW17" s="141"/>
      <c r="ALX17" s="141"/>
      <c r="ALY17" s="141"/>
      <c r="ALZ17" s="141"/>
      <c r="AMA17" s="141"/>
      <c r="AMB17" s="141"/>
      <c r="AMC17" s="141"/>
      <c r="AMD17" s="141"/>
      <c r="AME17" s="141"/>
      <c r="AMF17" s="141"/>
      <c r="AMG17" s="141"/>
      <c r="AMH17" s="141"/>
      <c r="AMI17" s="141"/>
      <c r="AMJ17" s="141"/>
    </row>
    <row r="18" spans="1:1024" s="139" customFormat="1" ht="6.75" customHeight="1" x14ac:dyDescent="0.25">
      <c r="A18" s="409"/>
      <c r="B18" s="393"/>
      <c r="C18" s="394"/>
      <c r="D18" s="394"/>
      <c r="E18" s="394"/>
      <c r="F18" s="394"/>
      <c r="G18" s="394"/>
      <c r="H18" s="394"/>
      <c r="I18" s="394"/>
      <c r="J18" s="394"/>
      <c r="K18" s="394"/>
      <c r="L18" s="394"/>
      <c r="M18" s="394"/>
      <c r="N18" s="394"/>
      <c r="ALW18" s="141"/>
      <c r="ALX18" s="141"/>
      <c r="ALY18" s="141"/>
      <c r="ALZ18" s="141"/>
      <c r="AMA18" s="141"/>
      <c r="AMB18" s="141"/>
      <c r="AMC18" s="141"/>
      <c r="AMD18" s="141"/>
      <c r="AME18" s="141"/>
      <c r="AMF18" s="141"/>
      <c r="AMG18" s="141"/>
      <c r="AMH18" s="141"/>
      <c r="AMI18" s="141"/>
      <c r="AMJ18" s="141"/>
    </row>
    <row r="19" spans="1:1024" s="139" customFormat="1" ht="15" customHeight="1" x14ac:dyDescent="0.25">
      <c r="A19" s="409"/>
      <c r="B19" s="395" t="s">
        <v>7</v>
      </c>
      <c r="C19" s="147" t="s">
        <v>54</v>
      </c>
      <c r="D19" s="387"/>
      <c r="E19" s="148">
        <v>10</v>
      </c>
      <c r="F19" s="148"/>
      <c r="G19" s="148">
        <v>10</v>
      </c>
      <c r="H19" s="148"/>
      <c r="I19" s="148">
        <v>7</v>
      </c>
      <c r="J19" s="148"/>
      <c r="K19" s="148">
        <v>10</v>
      </c>
      <c r="L19" s="148"/>
      <c r="M19" s="148">
        <v>7</v>
      </c>
      <c r="N19" s="148"/>
      <c r="ALW19" s="141"/>
      <c r="ALX19" s="141"/>
      <c r="ALY19" s="141"/>
      <c r="ALZ19" s="141"/>
      <c r="AMA19" s="141"/>
      <c r="AMB19" s="141"/>
      <c r="AMC19" s="141"/>
      <c r="AMD19" s="141"/>
      <c r="AME19" s="141"/>
      <c r="AMF19" s="141"/>
      <c r="AMG19" s="141"/>
      <c r="AMH19" s="141"/>
      <c r="AMI19" s="141"/>
      <c r="AMJ19" s="141"/>
    </row>
    <row r="20" spans="1:1024" s="139" customFormat="1" ht="15" customHeight="1" x14ac:dyDescent="0.25">
      <c r="A20" s="409"/>
      <c r="B20" s="395"/>
      <c r="C20" s="147" t="s">
        <v>55</v>
      </c>
      <c r="D20" s="387"/>
      <c r="E20" s="148">
        <v>10</v>
      </c>
      <c r="F20" s="148"/>
      <c r="G20" s="148">
        <v>10</v>
      </c>
      <c r="H20" s="148"/>
      <c r="I20" s="148">
        <v>7</v>
      </c>
      <c r="J20" s="148"/>
      <c r="K20" s="148">
        <v>10</v>
      </c>
      <c r="L20" s="148"/>
      <c r="M20" s="148">
        <v>7</v>
      </c>
      <c r="N20" s="148"/>
      <c r="ALW20" s="141"/>
      <c r="ALX20" s="141"/>
      <c r="ALY20" s="141"/>
      <c r="ALZ20" s="141"/>
      <c r="AMA20" s="141"/>
      <c r="AMB20" s="141"/>
      <c r="AMC20" s="141"/>
      <c r="AMD20" s="141"/>
      <c r="AME20" s="141"/>
      <c r="AMF20" s="141"/>
      <c r="AMG20" s="141"/>
      <c r="AMH20" s="141"/>
      <c r="AMI20" s="141"/>
      <c r="AMJ20" s="141"/>
    </row>
    <row r="21" spans="1:1024" s="139" customFormat="1" ht="15" customHeight="1" x14ac:dyDescent="0.25">
      <c r="A21" s="409"/>
      <c r="B21" s="395"/>
      <c r="C21" s="147" t="s">
        <v>32</v>
      </c>
      <c r="D21" s="387"/>
      <c r="E21" s="148">
        <v>10</v>
      </c>
      <c r="F21" s="148"/>
      <c r="G21" s="148">
        <v>10</v>
      </c>
      <c r="H21" s="148"/>
      <c r="I21" s="148">
        <v>7</v>
      </c>
      <c r="J21" s="148"/>
      <c r="K21" s="148">
        <v>10</v>
      </c>
      <c r="L21" s="148"/>
      <c r="M21" s="148">
        <v>10</v>
      </c>
      <c r="N21" s="148"/>
      <c r="ALW21" s="141"/>
      <c r="ALX21" s="141"/>
      <c r="ALY21" s="141"/>
      <c r="ALZ21" s="141"/>
      <c r="AMA21" s="141"/>
      <c r="AMB21" s="141"/>
      <c r="AMC21" s="141"/>
      <c r="AMD21" s="141"/>
      <c r="AME21" s="141"/>
      <c r="AMF21" s="141"/>
      <c r="AMG21" s="141"/>
      <c r="AMH21" s="141"/>
      <c r="AMI21" s="141"/>
      <c r="AMJ21" s="141"/>
    </row>
    <row r="22" spans="1:1024" s="139" customFormat="1" ht="15" customHeight="1" x14ac:dyDescent="0.25">
      <c r="A22" s="409"/>
      <c r="B22" s="395"/>
      <c r="C22" s="147" t="s">
        <v>33</v>
      </c>
      <c r="D22" s="387"/>
      <c r="E22" s="148">
        <v>7</v>
      </c>
      <c r="F22" s="148"/>
      <c r="G22" s="148">
        <v>10</v>
      </c>
      <c r="H22" s="148"/>
      <c r="I22" s="148">
        <v>10</v>
      </c>
      <c r="J22" s="148"/>
      <c r="K22" s="148">
        <v>10</v>
      </c>
      <c r="L22" s="148"/>
      <c r="M22" s="148">
        <v>7</v>
      </c>
      <c r="N22" s="148"/>
      <c r="ALW22" s="141"/>
      <c r="ALX22" s="141"/>
      <c r="ALY22" s="141"/>
      <c r="ALZ22" s="141"/>
      <c r="AMA22" s="141"/>
      <c r="AMB22" s="141"/>
      <c r="AMC22" s="141"/>
      <c r="AMD22" s="141"/>
      <c r="AME22" s="141"/>
      <c r="AMF22" s="141"/>
      <c r="AMG22" s="141"/>
      <c r="AMH22" s="141"/>
      <c r="AMI22" s="141"/>
      <c r="AMJ22" s="141"/>
    </row>
    <row r="23" spans="1:1024" s="139" customFormat="1" ht="15" customHeight="1" x14ac:dyDescent="0.25">
      <c r="A23" s="409"/>
      <c r="B23" s="395"/>
      <c r="C23" s="147" t="s">
        <v>48</v>
      </c>
      <c r="D23" s="387"/>
      <c r="E23" s="148">
        <v>7</v>
      </c>
      <c r="F23" s="148"/>
      <c r="G23" s="148">
        <v>10</v>
      </c>
      <c r="H23" s="148"/>
      <c r="I23" s="148">
        <v>3</v>
      </c>
      <c r="J23" s="268" t="s">
        <v>322</v>
      </c>
      <c r="K23" s="148">
        <v>10</v>
      </c>
      <c r="L23" s="148"/>
      <c r="M23" s="148">
        <v>7</v>
      </c>
      <c r="N23" s="148"/>
      <c r="ALW23" s="141"/>
      <c r="ALX23" s="141"/>
      <c r="ALY23" s="141"/>
      <c r="ALZ23" s="141"/>
      <c r="AMA23" s="141"/>
      <c r="AMB23" s="141"/>
      <c r="AMC23" s="141"/>
      <c r="AMD23" s="141"/>
      <c r="AME23" s="141"/>
      <c r="AMF23" s="141"/>
      <c r="AMG23" s="141"/>
      <c r="AMH23" s="141"/>
      <c r="AMI23" s="141"/>
      <c r="AMJ23" s="141"/>
    </row>
    <row r="24" spans="1:1024" s="139" customFormat="1" ht="15" customHeight="1" x14ac:dyDescent="0.25">
      <c r="A24" s="409"/>
      <c r="B24" s="395"/>
      <c r="C24" s="147" t="s">
        <v>57</v>
      </c>
      <c r="D24" s="387"/>
      <c r="E24" s="148">
        <v>7</v>
      </c>
      <c r="F24" s="148"/>
      <c r="G24" s="148">
        <v>7</v>
      </c>
      <c r="H24" s="148"/>
      <c r="I24" s="148">
        <v>7</v>
      </c>
      <c r="J24" s="148"/>
      <c r="K24" s="148">
        <v>7</v>
      </c>
      <c r="L24" s="148"/>
      <c r="M24" s="148">
        <v>10</v>
      </c>
      <c r="N24" s="148"/>
      <c r="ALW24" s="141"/>
      <c r="ALX24" s="141"/>
      <c r="ALY24" s="141"/>
      <c r="ALZ24" s="141"/>
      <c r="AMA24" s="141"/>
      <c r="AMB24" s="141"/>
      <c r="AMC24" s="141"/>
      <c r="AMD24" s="141"/>
      <c r="AME24" s="141"/>
      <c r="AMF24" s="141"/>
      <c r="AMG24" s="141"/>
      <c r="AMH24" s="141"/>
      <c r="AMI24" s="141"/>
      <c r="AMJ24" s="141"/>
    </row>
    <row r="25" spans="1:1024" s="139" customFormat="1" ht="15" customHeight="1" x14ac:dyDescent="0.25">
      <c r="A25" s="409"/>
      <c r="B25" s="395"/>
      <c r="C25" s="147" t="s">
        <v>56</v>
      </c>
      <c r="D25" s="387"/>
      <c r="E25" s="148">
        <v>7</v>
      </c>
      <c r="F25" s="148"/>
      <c r="G25" s="148">
        <v>7</v>
      </c>
      <c r="H25" s="148"/>
      <c r="I25" s="148">
        <v>7</v>
      </c>
      <c r="J25" s="148"/>
      <c r="K25" s="148">
        <v>7</v>
      </c>
      <c r="L25" s="148"/>
      <c r="M25" s="148">
        <v>10</v>
      </c>
      <c r="N25" s="148"/>
      <c r="ALW25" s="141"/>
      <c r="ALX25" s="141"/>
      <c r="ALY25" s="141"/>
      <c r="ALZ25" s="141"/>
      <c r="AMA25" s="141"/>
      <c r="AMB25" s="141"/>
      <c r="AMC25" s="141"/>
      <c r="AMD25" s="141"/>
      <c r="AME25" s="141"/>
      <c r="AMF25" s="141"/>
      <c r="AMG25" s="141"/>
      <c r="AMH25" s="141"/>
      <c r="AMI25" s="141"/>
      <c r="AMJ25" s="141"/>
    </row>
    <row r="26" spans="1:1024" s="139" customFormat="1" ht="15" customHeight="1" x14ac:dyDescent="0.25">
      <c r="A26" s="409"/>
      <c r="B26" s="395"/>
      <c r="C26" s="147" t="s">
        <v>59</v>
      </c>
      <c r="D26" s="387"/>
      <c r="E26" s="148">
        <v>10</v>
      </c>
      <c r="F26" s="148"/>
      <c r="G26" s="148">
        <v>10</v>
      </c>
      <c r="H26" s="148"/>
      <c r="I26" s="148">
        <v>10</v>
      </c>
      <c r="J26" s="148"/>
      <c r="K26" s="148">
        <v>10</v>
      </c>
      <c r="L26" s="148"/>
      <c r="M26" s="148">
        <v>10</v>
      </c>
      <c r="N26" s="148"/>
      <c r="ALW26" s="141"/>
      <c r="ALX26" s="141"/>
      <c r="ALY26" s="141"/>
      <c r="ALZ26" s="141"/>
      <c r="AMA26" s="141"/>
      <c r="AMB26" s="141"/>
      <c r="AMC26" s="141"/>
      <c r="AMD26" s="141"/>
      <c r="AME26" s="141"/>
      <c r="AMF26" s="141"/>
      <c r="AMG26" s="141"/>
      <c r="AMH26" s="141"/>
      <c r="AMI26" s="141"/>
      <c r="AMJ26" s="141"/>
    </row>
    <row r="27" spans="1:1024" s="139" customFormat="1" ht="15" customHeight="1" x14ac:dyDescent="0.25">
      <c r="A27" s="409"/>
      <c r="B27" s="395"/>
      <c r="C27" s="147" t="s">
        <v>58</v>
      </c>
      <c r="D27" s="387"/>
      <c r="E27" s="148">
        <v>10</v>
      </c>
      <c r="F27" s="148"/>
      <c r="G27" s="148">
        <v>10</v>
      </c>
      <c r="H27" s="148"/>
      <c r="I27" s="148">
        <v>10</v>
      </c>
      <c r="J27" s="148"/>
      <c r="K27" s="148">
        <v>10</v>
      </c>
      <c r="L27" s="148"/>
      <c r="M27" s="148">
        <v>10</v>
      </c>
      <c r="N27" s="148"/>
      <c r="ALW27" s="141"/>
      <c r="ALX27" s="141"/>
      <c r="ALY27" s="141"/>
      <c r="ALZ27" s="141"/>
      <c r="AMA27" s="141"/>
      <c r="AMB27" s="141"/>
      <c r="AMC27" s="141"/>
      <c r="AMD27" s="141"/>
      <c r="AME27" s="141"/>
      <c r="AMF27" s="141"/>
      <c r="AMG27" s="141"/>
      <c r="AMH27" s="141"/>
      <c r="AMI27" s="141"/>
      <c r="AMJ27" s="141"/>
    </row>
    <row r="28" spans="1:1024" s="139" customFormat="1" ht="15" customHeight="1" x14ac:dyDescent="0.25">
      <c r="A28" s="409"/>
      <c r="B28" s="395"/>
      <c r="C28" s="147" t="s">
        <v>60</v>
      </c>
      <c r="D28" s="387"/>
      <c r="E28" s="148">
        <v>10</v>
      </c>
      <c r="F28" s="148"/>
      <c r="G28" s="148">
        <v>10</v>
      </c>
      <c r="H28" s="148"/>
      <c r="I28" s="148">
        <v>10</v>
      </c>
      <c r="J28" s="148"/>
      <c r="K28" s="148">
        <v>10</v>
      </c>
      <c r="L28" s="148"/>
      <c r="M28" s="148">
        <v>0</v>
      </c>
      <c r="N28" s="197" t="s">
        <v>211</v>
      </c>
      <c r="ALW28" s="141"/>
      <c r="ALX28" s="141"/>
      <c r="ALY28" s="141"/>
      <c r="ALZ28" s="141"/>
      <c r="AMA28" s="141"/>
      <c r="AMB28" s="141"/>
      <c r="AMC28" s="141"/>
      <c r="AMD28" s="141"/>
      <c r="AME28" s="141"/>
      <c r="AMF28" s="141"/>
      <c r="AMG28" s="141"/>
      <c r="AMH28" s="141"/>
      <c r="AMI28" s="141"/>
      <c r="AMJ28" s="141"/>
    </row>
    <row r="29" spans="1:1024" s="139" customFormat="1" ht="15" customHeight="1" x14ac:dyDescent="0.25">
      <c r="A29" s="409"/>
      <c r="B29" s="395"/>
      <c r="C29" s="147" t="s">
        <v>61</v>
      </c>
      <c r="D29" s="387"/>
      <c r="E29" s="148">
        <v>10</v>
      </c>
      <c r="F29" s="148"/>
      <c r="G29" s="148">
        <v>10</v>
      </c>
      <c r="H29" s="148"/>
      <c r="I29" s="148">
        <v>10</v>
      </c>
      <c r="J29" s="148"/>
      <c r="K29" s="148">
        <v>10</v>
      </c>
      <c r="L29" s="148"/>
      <c r="M29" s="148">
        <v>0</v>
      </c>
      <c r="N29" s="197" t="s">
        <v>211</v>
      </c>
      <c r="ALW29" s="141"/>
      <c r="ALX29" s="141"/>
      <c r="ALY29" s="141"/>
      <c r="ALZ29" s="141"/>
      <c r="AMA29" s="141"/>
      <c r="AMB29" s="141"/>
      <c r="AMC29" s="141"/>
      <c r="AMD29" s="141"/>
      <c r="AME29" s="141"/>
      <c r="AMF29" s="141"/>
      <c r="AMG29" s="141"/>
      <c r="AMH29" s="141"/>
      <c r="AMI29" s="141"/>
      <c r="AMJ29" s="141"/>
    </row>
    <row r="30" spans="1:1024" s="139" customFormat="1" ht="15" customHeight="1" x14ac:dyDescent="0.25">
      <c r="A30" s="409"/>
      <c r="B30" s="395"/>
      <c r="C30" s="147" t="s">
        <v>47</v>
      </c>
      <c r="D30" s="387"/>
      <c r="E30" s="148">
        <v>10</v>
      </c>
      <c r="F30" s="148"/>
      <c r="G30" s="148">
        <v>10</v>
      </c>
      <c r="H30" s="148"/>
      <c r="I30" s="148">
        <v>0</v>
      </c>
      <c r="J30" s="268" t="s">
        <v>321</v>
      </c>
      <c r="K30" s="148">
        <v>10</v>
      </c>
      <c r="L30" s="148"/>
      <c r="M30" s="148">
        <v>10</v>
      </c>
      <c r="N30" s="148"/>
      <c r="ALW30" s="141"/>
      <c r="ALX30" s="141"/>
      <c r="ALY30" s="141"/>
      <c r="ALZ30" s="141"/>
      <c r="AMA30" s="141"/>
      <c r="AMB30" s="141"/>
      <c r="AMC30" s="141"/>
      <c r="AMD30" s="141"/>
      <c r="AME30" s="141"/>
      <c r="AMF30" s="141"/>
      <c r="AMG30" s="141"/>
      <c r="AMH30" s="141"/>
      <c r="AMI30" s="141"/>
      <c r="AMJ30" s="141"/>
    </row>
    <row r="31" spans="1:1024" s="139" customFormat="1" ht="15" customHeight="1" x14ac:dyDescent="0.25">
      <c r="A31" s="409"/>
      <c r="B31" s="395"/>
      <c r="C31" s="147" t="s">
        <v>62</v>
      </c>
      <c r="D31" s="387"/>
      <c r="E31" s="148">
        <v>10</v>
      </c>
      <c r="F31" s="148"/>
      <c r="G31" s="148">
        <v>10</v>
      </c>
      <c r="H31" s="148"/>
      <c r="I31" s="148">
        <v>10</v>
      </c>
      <c r="J31" s="148"/>
      <c r="K31" s="148">
        <v>10</v>
      </c>
      <c r="L31" s="148"/>
      <c r="M31" s="148">
        <v>10</v>
      </c>
      <c r="N31" s="148"/>
      <c r="ALW31" s="141"/>
      <c r="ALX31" s="141"/>
      <c r="ALY31" s="141"/>
      <c r="ALZ31" s="141"/>
      <c r="AMA31" s="141"/>
      <c r="AMB31" s="141"/>
      <c r="AMC31" s="141"/>
      <c r="AMD31" s="141"/>
      <c r="AME31" s="141"/>
      <c r="AMF31" s="141"/>
      <c r="AMG31" s="141"/>
      <c r="AMH31" s="141"/>
      <c r="AMI31" s="141"/>
      <c r="AMJ31" s="141"/>
    </row>
    <row r="32" spans="1:1024" s="139" customFormat="1" ht="15" customHeight="1" x14ac:dyDescent="0.25">
      <c r="A32" s="409"/>
      <c r="B32" s="395"/>
      <c r="C32" s="147" t="s">
        <v>63</v>
      </c>
      <c r="D32" s="387"/>
      <c r="E32" s="148">
        <v>10</v>
      </c>
      <c r="F32" s="148"/>
      <c r="G32" s="148">
        <v>10</v>
      </c>
      <c r="H32" s="148"/>
      <c r="I32" s="148">
        <v>10</v>
      </c>
      <c r="J32" s="148"/>
      <c r="K32" s="148">
        <v>10</v>
      </c>
      <c r="L32" s="148"/>
      <c r="M32" s="148">
        <v>10</v>
      </c>
      <c r="N32" s="148"/>
      <c r="ALW32" s="141"/>
      <c r="ALX32" s="141"/>
      <c r="ALY32" s="141"/>
      <c r="ALZ32" s="141"/>
      <c r="AMA32" s="141"/>
      <c r="AMB32" s="141"/>
      <c r="AMC32" s="141"/>
      <c r="AMD32" s="141"/>
      <c r="AME32" s="141"/>
      <c r="AMF32" s="141"/>
      <c r="AMG32" s="141"/>
      <c r="AMH32" s="141"/>
      <c r="AMI32" s="141"/>
      <c r="AMJ32" s="141"/>
    </row>
    <row r="33" spans="1:1024" s="139" customFormat="1" ht="15" customHeight="1" x14ac:dyDescent="0.25">
      <c r="A33" s="409"/>
      <c r="B33" s="395"/>
      <c r="C33" s="147" t="s">
        <v>34</v>
      </c>
      <c r="D33" s="387"/>
      <c r="E33" s="148">
        <v>10</v>
      </c>
      <c r="F33" s="148"/>
      <c r="G33" s="148">
        <v>10</v>
      </c>
      <c r="H33" s="148"/>
      <c r="I33" s="148">
        <v>10</v>
      </c>
      <c r="J33" s="148"/>
      <c r="K33" s="148">
        <v>10</v>
      </c>
      <c r="L33" s="148"/>
      <c r="M33" s="148">
        <v>7</v>
      </c>
      <c r="N33" s="148"/>
      <c r="ALW33" s="141"/>
      <c r="ALX33" s="141"/>
      <c r="ALY33" s="141"/>
      <c r="ALZ33" s="141"/>
      <c r="AMA33" s="141"/>
      <c r="AMB33" s="141"/>
      <c r="AMC33" s="141"/>
      <c r="AMD33" s="141"/>
      <c r="AME33" s="141"/>
      <c r="AMF33" s="141"/>
      <c r="AMG33" s="141"/>
      <c r="AMH33" s="141"/>
      <c r="AMI33" s="141"/>
      <c r="AMJ33" s="141"/>
    </row>
    <row r="34" spans="1:1024" s="139" customFormat="1" ht="15" customHeight="1" x14ac:dyDescent="0.25">
      <c r="A34" s="409"/>
      <c r="B34" s="395"/>
      <c r="C34" s="147" t="s">
        <v>49</v>
      </c>
      <c r="D34" s="387"/>
      <c r="E34" s="148">
        <v>10</v>
      </c>
      <c r="F34" s="148"/>
      <c r="G34" s="148">
        <v>10</v>
      </c>
      <c r="H34" s="148"/>
      <c r="I34" s="148">
        <v>10</v>
      </c>
      <c r="J34" s="148"/>
      <c r="K34" s="148">
        <v>10</v>
      </c>
      <c r="L34" s="148"/>
      <c r="M34" s="148">
        <v>7</v>
      </c>
      <c r="N34" s="148"/>
      <c r="ALW34" s="141"/>
      <c r="ALX34" s="141"/>
      <c r="ALY34" s="141"/>
      <c r="ALZ34" s="141"/>
      <c r="AMA34" s="141"/>
      <c r="AMB34" s="141"/>
      <c r="AMC34" s="141"/>
      <c r="AMD34" s="141"/>
      <c r="AME34" s="141"/>
      <c r="AMF34" s="141"/>
      <c r="AMG34" s="141"/>
      <c r="AMH34" s="141"/>
      <c r="AMI34" s="141"/>
      <c r="AMJ34" s="141"/>
    </row>
    <row r="35" spans="1:1024" s="139" customFormat="1" ht="15" customHeight="1" x14ac:dyDescent="0.25">
      <c r="A35" s="409"/>
      <c r="B35" s="395"/>
      <c r="C35" s="147" t="s">
        <v>64</v>
      </c>
      <c r="D35" s="387"/>
      <c r="E35" s="148">
        <v>10</v>
      </c>
      <c r="F35" s="148"/>
      <c r="G35" s="148">
        <v>10</v>
      </c>
      <c r="H35" s="148"/>
      <c r="I35" s="148">
        <v>10</v>
      </c>
      <c r="J35" s="148"/>
      <c r="K35" s="148">
        <v>10</v>
      </c>
      <c r="L35" s="148"/>
      <c r="M35" s="148">
        <v>7</v>
      </c>
      <c r="N35" s="148"/>
      <c r="ALW35" s="141"/>
      <c r="ALX35" s="141"/>
      <c r="ALY35" s="141"/>
      <c r="ALZ35" s="141"/>
      <c r="AMA35" s="141"/>
      <c r="AMB35" s="141"/>
      <c r="AMC35" s="141"/>
      <c r="AMD35" s="141"/>
      <c r="AME35" s="141"/>
      <c r="AMF35" s="141"/>
      <c r="AMG35" s="141"/>
      <c r="AMH35" s="141"/>
      <c r="AMI35" s="141"/>
      <c r="AMJ35" s="141"/>
    </row>
    <row r="36" spans="1:1024" s="139" customFormat="1" ht="15" customHeight="1" x14ac:dyDescent="0.25">
      <c r="A36" s="409"/>
      <c r="B36" s="395"/>
      <c r="C36" s="147" t="s">
        <v>65</v>
      </c>
      <c r="D36" s="387"/>
      <c r="E36" s="148">
        <v>10</v>
      </c>
      <c r="F36" s="148"/>
      <c r="G36" s="148">
        <v>10</v>
      </c>
      <c r="H36" s="148"/>
      <c r="I36" s="148">
        <v>10</v>
      </c>
      <c r="J36" s="148"/>
      <c r="K36" s="148">
        <v>10</v>
      </c>
      <c r="L36" s="148"/>
      <c r="M36" s="148">
        <v>10</v>
      </c>
      <c r="N36" s="148"/>
      <c r="ALW36" s="141"/>
      <c r="ALX36" s="141"/>
      <c r="ALY36" s="141"/>
      <c r="ALZ36" s="141"/>
      <c r="AMA36" s="141"/>
      <c r="AMB36" s="141"/>
      <c r="AMC36" s="141"/>
      <c r="AMD36" s="141"/>
      <c r="AME36" s="141"/>
      <c r="AMF36" s="141"/>
      <c r="AMG36" s="141"/>
      <c r="AMH36" s="141"/>
      <c r="AMI36" s="141"/>
      <c r="AMJ36" s="141"/>
    </row>
    <row r="37" spans="1:1024" s="139" customFormat="1" ht="15" customHeight="1" x14ac:dyDescent="0.25">
      <c r="A37" s="409"/>
      <c r="B37" s="395"/>
      <c r="C37" s="147" t="s">
        <v>50</v>
      </c>
      <c r="D37" s="387"/>
      <c r="E37" s="148">
        <v>7</v>
      </c>
      <c r="F37" s="148"/>
      <c r="G37" s="148">
        <v>10</v>
      </c>
      <c r="H37" s="148"/>
      <c r="I37" s="148">
        <v>10</v>
      </c>
      <c r="J37" s="148"/>
      <c r="K37" s="148">
        <v>7</v>
      </c>
      <c r="L37" s="148"/>
      <c r="M37" s="148">
        <v>10</v>
      </c>
      <c r="N37" s="148"/>
      <c r="ALW37" s="141"/>
      <c r="ALX37" s="141"/>
      <c r="ALY37" s="141"/>
      <c r="ALZ37" s="141"/>
      <c r="AMA37" s="141"/>
      <c r="AMB37" s="141"/>
      <c r="AMC37" s="141"/>
      <c r="AMD37" s="141"/>
      <c r="AME37" s="141"/>
      <c r="AMF37" s="141"/>
      <c r="AMG37" s="141"/>
      <c r="AMH37" s="141"/>
      <c r="AMI37" s="141"/>
      <c r="AMJ37" s="141"/>
    </row>
    <row r="38" spans="1:1024" s="139" customFormat="1" ht="15" customHeight="1" x14ac:dyDescent="0.25">
      <c r="A38" s="409"/>
      <c r="B38" s="395"/>
      <c r="C38" s="147" t="s">
        <v>66</v>
      </c>
      <c r="D38" s="387"/>
      <c r="E38" s="148">
        <v>10</v>
      </c>
      <c r="F38" s="148"/>
      <c r="G38" s="148">
        <v>10</v>
      </c>
      <c r="H38" s="148"/>
      <c r="I38" s="148">
        <v>10</v>
      </c>
      <c r="J38" s="148"/>
      <c r="K38" s="148">
        <v>10</v>
      </c>
      <c r="L38" s="148"/>
      <c r="M38" s="148">
        <v>10</v>
      </c>
      <c r="N38" s="148"/>
      <c r="ALW38" s="141"/>
      <c r="ALX38" s="141"/>
      <c r="ALY38" s="141"/>
      <c r="ALZ38" s="141"/>
      <c r="AMA38" s="141"/>
      <c r="AMB38" s="141"/>
      <c r="AMC38" s="141"/>
      <c r="AMD38" s="141"/>
      <c r="AME38" s="141"/>
      <c r="AMF38" s="141"/>
      <c r="AMG38" s="141"/>
      <c r="AMH38" s="141"/>
      <c r="AMI38" s="141"/>
      <c r="AMJ38" s="141"/>
    </row>
    <row r="39" spans="1:1024" s="139" customFormat="1" ht="15" customHeight="1" x14ac:dyDescent="0.25">
      <c r="A39" s="409"/>
      <c r="B39" s="395"/>
      <c r="C39" s="147" t="s">
        <v>67</v>
      </c>
      <c r="D39" s="387"/>
      <c r="E39" s="148">
        <v>10</v>
      </c>
      <c r="F39" s="148"/>
      <c r="G39" s="148">
        <v>10</v>
      </c>
      <c r="H39" s="148"/>
      <c r="I39" s="148">
        <v>7</v>
      </c>
      <c r="J39" s="148"/>
      <c r="K39" s="148">
        <v>10</v>
      </c>
      <c r="L39" s="148"/>
      <c r="M39" s="148">
        <v>10</v>
      </c>
      <c r="N39" s="148"/>
      <c r="ALW39" s="141"/>
      <c r="ALX39" s="141"/>
      <c r="ALY39" s="141"/>
      <c r="ALZ39" s="141"/>
      <c r="AMA39" s="141"/>
      <c r="AMB39" s="141"/>
      <c r="AMC39" s="141"/>
      <c r="AMD39" s="141"/>
      <c r="AME39" s="141"/>
      <c r="AMF39" s="141"/>
      <c r="AMG39" s="141"/>
      <c r="AMH39" s="141"/>
      <c r="AMI39" s="141"/>
      <c r="AMJ39" s="141"/>
    </row>
    <row r="40" spans="1:1024" s="139" customFormat="1" ht="15" customHeight="1" x14ac:dyDescent="0.25">
      <c r="A40" s="409"/>
      <c r="B40" s="395"/>
      <c r="C40" s="147" t="s">
        <v>35</v>
      </c>
      <c r="D40" s="387"/>
      <c r="E40" s="148">
        <v>10</v>
      </c>
      <c r="F40" s="148"/>
      <c r="G40" s="148">
        <v>10</v>
      </c>
      <c r="H40" s="148"/>
      <c r="I40" s="148">
        <v>10</v>
      </c>
      <c r="J40" s="148"/>
      <c r="K40" s="148">
        <v>10</v>
      </c>
      <c r="L40" s="148"/>
      <c r="M40" s="148">
        <v>0</v>
      </c>
      <c r="N40" s="268" t="s">
        <v>211</v>
      </c>
      <c r="ALW40" s="141"/>
      <c r="ALX40" s="141"/>
      <c r="ALY40" s="141"/>
      <c r="ALZ40" s="141"/>
      <c r="AMA40" s="141"/>
      <c r="AMB40" s="141"/>
      <c r="AMC40" s="141"/>
      <c r="AMD40" s="141"/>
      <c r="AME40" s="141"/>
      <c r="AMF40" s="141"/>
      <c r="AMG40" s="141"/>
      <c r="AMH40" s="141"/>
      <c r="AMI40" s="141"/>
      <c r="AMJ40" s="141"/>
    </row>
    <row r="41" spans="1:1024" s="139" customFormat="1" ht="15" customHeight="1" x14ac:dyDescent="0.25">
      <c r="A41" s="409"/>
      <c r="B41" s="395"/>
      <c r="C41" s="147" t="s">
        <v>51</v>
      </c>
      <c r="D41" s="387"/>
      <c r="E41" s="148">
        <v>3</v>
      </c>
      <c r="F41" s="197" t="s">
        <v>212</v>
      </c>
      <c r="G41" s="148">
        <v>10</v>
      </c>
      <c r="H41" s="148"/>
      <c r="I41" s="148">
        <v>10</v>
      </c>
      <c r="J41" s="148"/>
      <c r="K41" s="148">
        <v>7</v>
      </c>
      <c r="L41" s="148"/>
      <c r="M41" s="148">
        <v>7</v>
      </c>
      <c r="N41" s="148"/>
      <c r="ALW41" s="141"/>
      <c r="ALX41" s="141"/>
      <c r="ALY41" s="141"/>
      <c r="ALZ41" s="141"/>
      <c r="AMA41" s="141"/>
      <c r="AMB41" s="141"/>
      <c r="AMC41" s="141"/>
      <c r="AMD41" s="141"/>
      <c r="AME41" s="141"/>
      <c r="AMF41" s="141"/>
      <c r="AMG41" s="141"/>
      <c r="AMH41" s="141"/>
      <c r="AMI41" s="141"/>
      <c r="AMJ41" s="141"/>
    </row>
    <row r="42" spans="1:1024" s="139" customFormat="1" ht="15" customHeight="1" x14ac:dyDescent="0.25">
      <c r="A42" s="409"/>
      <c r="B42" s="395"/>
      <c r="C42" s="147" t="s">
        <v>68</v>
      </c>
      <c r="D42" s="387"/>
      <c r="E42" s="148">
        <v>10</v>
      </c>
      <c r="F42" s="148"/>
      <c r="G42" s="148">
        <v>10</v>
      </c>
      <c r="H42" s="148"/>
      <c r="I42" s="148">
        <v>10</v>
      </c>
      <c r="J42" s="148"/>
      <c r="K42" s="148">
        <v>10</v>
      </c>
      <c r="L42" s="148"/>
      <c r="M42" s="148">
        <v>10</v>
      </c>
      <c r="N42" s="148"/>
      <c r="ALW42" s="141"/>
      <c r="ALX42" s="141"/>
      <c r="ALY42" s="141"/>
      <c r="ALZ42" s="141"/>
      <c r="AMA42" s="141"/>
      <c r="AMB42" s="141"/>
      <c r="AMC42" s="141"/>
      <c r="AMD42" s="141"/>
      <c r="AME42" s="141"/>
      <c r="AMF42" s="141"/>
      <c r="AMG42" s="141"/>
      <c r="AMH42" s="141"/>
      <c r="AMI42" s="141"/>
      <c r="AMJ42" s="141"/>
    </row>
    <row r="43" spans="1:1024" s="139" customFormat="1" ht="15" customHeight="1" x14ac:dyDescent="0.25">
      <c r="A43" s="409"/>
      <c r="B43" s="395"/>
      <c r="C43" s="147" t="s">
        <v>69</v>
      </c>
      <c r="D43" s="387"/>
      <c r="E43" s="148">
        <v>10</v>
      </c>
      <c r="F43" s="148"/>
      <c r="G43" s="148">
        <v>10</v>
      </c>
      <c r="H43" s="148"/>
      <c r="I43" s="148">
        <v>10</v>
      </c>
      <c r="J43" s="148"/>
      <c r="K43" s="148">
        <v>10</v>
      </c>
      <c r="L43" s="148"/>
      <c r="M43" s="148">
        <v>10</v>
      </c>
      <c r="N43" s="148"/>
      <c r="ALW43" s="141"/>
      <c r="ALX43" s="141"/>
      <c r="ALY43" s="141"/>
      <c r="ALZ43" s="141"/>
      <c r="AMA43" s="141"/>
      <c r="AMB43" s="141"/>
      <c r="AMC43" s="141"/>
      <c r="AMD43" s="141"/>
      <c r="AME43" s="141"/>
      <c r="AMF43" s="141"/>
      <c r="AMG43" s="141"/>
      <c r="AMH43" s="141"/>
      <c r="AMI43" s="141"/>
      <c r="AMJ43" s="141"/>
    </row>
    <row r="44" spans="1:1024" s="139" customFormat="1" ht="15" customHeight="1" x14ac:dyDescent="0.25">
      <c r="A44" s="409"/>
      <c r="B44" s="395"/>
      <c r="C44" s="147" t="s">
        <v>52</v>
      </c>
      <c r="D44" s="387"/>
      <c r="E44" s="148">
        <v>10</v>
      </c>
      <c r="F44" s="148"/>
      <c r="G44" s="148">
        <v>10</v>
      </c>
      <c r="H44" s="148"/>
      <c r="I44" s="148">
        <v>10</v>
      </c>
      <c r="J44" s="148"/>
      <c r="K44" s="148">
        <v>10</v>
      </c>
      <c r="L44" s="148"/>
      <c r="M44" s="148">
        <v>10</v>
      </c>
      <c r="N44" s="148"/>
      <c r="ALW44" s="141"/>
      <c r="ALX44" s="141"/>
      <c r="ALY44" s="141"/>
      <c r="ALZ44" s="141"/>
      <c r="AMA44" s="141"/>
      <c r="AMB44" s="141"/>
      <c r="AMC44" s="141"/>
      <c r="AMD44" s="141"/>
      <c r="AME44" s="141"/>
      <c r="AMF44" s="141"/>
      <c r="AMG44" s="141"/>
      <c r="AMH44" s="141"/>
      <c r="AMI44" s="141"/>
      <c r="AMJ44" s="141"/>
    </row>
    <row r="45" spans="1:1024" s="139" customFormat="1" ht="6.75" customHeight="1" x14ac:dyDescent="0.25">
      <c r="A45" s="409"/>
      <c r="B45" s="384"/>
      <c r="C45" s="385"/>
      <c r="D45" s="385"/>
      <c r="E45" s="385"/>
      <c r="F45" s="385"/>
      <c r="G45" s="385"/>
      <c r="H45" s="385"/>
      <c r="I45" s="385"/>
      <c r="J45" s="385"/>
      <c r="K45" s="385"/>
      <c r="L45" s="385"/>
      <c r="M45" s="385"/>
      <c r="N45" s="385"/>
      <c r="ALW45" s="141"/>
      <c r="ALX45" s="141"/>
      <c r="ALY45" s="141"/>
      <c r="ALZ45" s="141"/>
      <c r="AMA45" s="141"/>
      <c r="AMB45" s="141"/>
      <c r="AMC45" s="141"/>
      <c r="AMD45" s="141"/>
      <c r="AME45" s="141"/>
      <c r="AMF45" s="141"/>
      <c r="AMG45" s="141"/>
      <c r="AMH45" s="141"/>
      <c r="AMI45" s="141"/>
      <c r="AMJ45" s="141"/>
    </row>
    <row r="46" spans="1:1024" s="139" customFormat="1" ht="17.25" customHeight="1" x14ac:dyDescent="0.25">
      <c r="A46" s="409"/>
      <c r="B46" s="396" t="s">
        <v>17</v>
      </c>
      <c r="C46" s="149" t="s">
        <v>70</v>
      </c>
      <c r="D46" s="387"/>
      <c r="E46" s="150">
        <v>10</v>
      </c>
      <c r="F46" s="150"/>
      <c r="G46" s="150">
        <v>10</v>
      </c>
      <c r="H46" s="150"/>
      <c r="I46" s="150">
        <v>10</v>
      </c>
      <c r="J46" s="150"/>
      <c r="K46" s="150">
        <v>7</v>
      </c>
      <c r="L46" s="150"/>
      <c r="M46" s="150">
        <v>7</v>
      </c>
      <c r="N46" s="150"/>
      <c r="ALW46" s="141"/>
      <c r="ALX46" s="141"/>
      <c r="ALY46" s="141"/>
      <c r="ALZ46" s="141"/>
      <c r="AMA46" s="141"/>
      <c r="AMB46" s="141"/>
      <c r="AMC46" s="141"/>
      <c r="AMD46" s="141"/>
      <c r="AME46" s="141"/>
      <c r="AMF46" s="141"/>
      <c r="AMG46" s="141"/>
      <c r="AMH46" s="141"/>
      <c r="AMI46" s="141"/>
      <c r="AMJ46" s="141"/>
    </row>
    <row r="47" spans="1:1024" s="139" customFormat="1" ht="17.25" customHeight="1" x14ac:dyDescent="0.25">
      <c r="A47" s="409"/>
      <c r="B47" s="396"/>
      <c r="C47" s="149" t="s">
        <v>71</v>
      </c>
      <c r="D47" s="387"/>
      <c r="E47" s="150">
        <v>10</v>
      </c>
      <c r="F47" s="150"/>
      <c r="G47" s="150">
        <v>10</v>
      </c>
      <c r="H47" s="150"/>
      <c r="I47" s="150">
        <v>10</v>
      </c>
      <c r="J47" s="150"/>
      <c r="K47" s="150">
        <v>7</v>
      </c>
      <c r="L47" s="150"/>
      <c r="M47" s="150">
        <v>7</v>
      </c>
      <c r="N47" s="150"/>
      <c r="ALW47" s="141"/>
      <c r="ALX47" s="141"/>
      <c r="ALY47" s="141"/>
      <c r="ALZ47" s="141"/>
      <c r="AMA47" s="141"/>
      <c r="AMB47" s="141"/>
      <c r="AMC47" s="141"/>
      <c r="AMD47" s="141"/>
      <c r="AME47" s="141"/>
      <c r="AMF47" s="141"/>
      <c r="AMG47" s="141"/>
      <c r="AMH47" s="141"/>
      <c r="AMI47" s="141"/>
      <c r="AMJ47" s="141"/>
    </row>
    <row r="48" spans="1:1024" s="139" customFormat="1" ht="17.25" customHeight="1" x14ac:dyDescent="0.25">
      <c r="A48" s="409"/>
      <c r="B48" s="396"/>
      <c r="C48" s="149" t="s">
        <v>36</v>
      </c>
      <c r="D48" s="387"/>
      <c r="E48" s="150">
        <v>10</v>
      </c>
      <c r="F48" s="150"/>
      <c r="G48" s="150">
        <v>10</v>
      </c>
      <c r="H48" s="150"/>
      <c r="I48" s="150">
        <v>10</v>
      </c>
      <c r="J48" s="150"/>
      <c r="K48" s="150">
        <v>10</v>
      </c>
      <c r="L48" s="150"/>
      <c r="M48" s="150">
        <v>7</v>
      </c>
      <c r="N48" s="150"/>
      <c r="ALW48" s="141"/>
      <c r="ALX48" s="141"/>
      <c r="ALY48" s="141"/>
      <c r="ALZ48" s="141"/>
      <c r="AMA48" s="141"/>
      <c r="AMB48" s="141"/>
      <c r="AMC48" s="141"/>
      <c r="AMD48" s="141"/>
      <c r="AME48" s="141"/>
      <c r="AMF48" s="141"/>
      <c r="AMG48" s="141"/>
      <c r="AMH48" s="141"/>
      <c r="AMI48" s="141"/>
      <c r="AMJ48" s="141"/>
    </row>
    <row r="49" spans="1:1024" s="139" customFormat="1" ht="17.25" customHeight="1" x14ac:dyDescent="0.25">
      <c r="A49" s="409"/>
      <c r="B49" s="396"/>
      <c r="C49" s="149" t="s">
        <v>37</v>
      </c>
      <c r="D49" s="387"/>
      <c r="E49" s="150">
        <v>10</v>
      </c>
      <c r="F49" s="150"/>
      <c r="G49" s="150">
        <v>10</v>
      </c>
      <c r="H49" s="150"/>
      <c r="I49" s="150">
        <v>10</v>
      </c>
      <c r="J49" s="150"/>
      <c r="K49" s="150">
        <v>10</v>
      </c>
      <c r="L49" s="150"/>
      <c r="M49" s="150">
        <v>7</v>
      </c>
      <c r="N49" s="150"/>
      <c r="ALW49" s="141"/>
      <c r="ALX49" s="141"/>
      <c r="ALY49" s="141"/>
      <c r="ALZ49" s="141"/>
      <c r="AMA49" s="141"/>
      <c r="AMB49" s="141"/>
      <c r="AMC49" s="141"/>
      <c r="AMD49" s="141"/>
      <c r="AME49" s="141"/>
      <c r="AMF49" s="141"/>
      <c r="AMG49" s="141"/>
      <c r="AMH49" s="141"/>
      <c r="AMI49" s="141"/>
      <c r="AMJ49" s="141"/>
    </row>
    <row r="50" spans="1:1024" s="139" customFormat="1" ht="17.25" customHeight="1" x14ac:dyDescent="0.25">
      <c r="A50" s="409"/>
      <c r="B50" s="396"/>
      <c r="C50" s="149" t="s">
        <v>72</v>
      </c>
      <c r="D50" s="387"/>
      <c r="E50" s="150">
        <v>10</v>
      </c>
      <c r="F50" s="150"/>
      <c r="G50" s="150">
        <v>10</v>
      </c>
      <c r="H50" s="150"/>
      <c r="I50" s="150">
        <v>10</v>
      </c>
      <c r="J50" s="150"/>
      <c r="K50" s="150">
        <v>10</v>
      </c>
      <c r="L50" s="150"/>
      <c r="M50" s="150">
        <v>10</v>
      </c>
      <c r="N50" s="150"/>
      <c r="ALW50" s="141"/>
      <c r="ALX50" s="141"/>
      <c r="ALY50" s="141"/>
      <c r="ALZ50" s="141"/>
      <c r="AMA50" s="141"/>
      <c r="AMB50" s="141"/>
      <c r="AMC50" s="141"/>
      <c r="AMD50" s="141"/>
      <c r="AME50" s="141"/>
      <c r="AMF50" s="141"/>
      <c r="AMG50" s="141"/>
      <c r="AMH50" s="141"/>
      <c r="AMI50" s="141"/>
      <c r="AMJ50" s="141"/>
    </row>
    <row r="51" spans="1:1024" s="139" customFormat="1" ht="17.25" customHeight="1" x14ac:dyDescent="0.25">
      <c r="A51" s="409"/>
      <c r="B51" s="396"/>
      <c r="C51" s="149" t="s">
        <v>73</v>
      </c>
      <c r="D51" s="387"/>
      <c r="E51" s="150">
        <v>10</v>
      </c>
      <c r="F51" s="150"/>
      <c r="G51" s="150">
        <v>10</v>
      </c>
      <c r="H51" s="150"/>
      <c r="I51" s="150">
        <v>10</v>
      </c>
      <c r="J51" s="150"/>
      <c r="K51" s="150">
        <v>10</v>
      </c>
      <c r="L51" s="150"/>
      <c r="M51" s="150">
        <v>10</v>
      </c>
      <c r="N51" s="150"/>
      <c r="ALW51" s="141"/>
      <c r="ALX51" s="141"/>
      <c r="ALY51" s="141"/>
      <c r="ALZ51" s="141"/>
      <c r="AMA51" s="141"/>
      <c r="AMB51" s="141"/>
      <c r="AMC51" s="141"/>
      <c r="AMD51" s="141"/>
      <c r="AME51" s="141"/>
      <c r="AMF51" s="141"/>
      <c r="AMG51" s="141"/>
      <c r="AMH51" s="141"/>
      <c r="AMI51" s="141"/>
      <c r="AMJ51" s="141"/>
    </row>
    <row r="52" spans="1:1024" s="139" customFormat="1" ht="17.25" customHeight="1" x14ac:dyDescent="0.25">
      <c r="A52" s="409"/>
      <c r="B52" s="396"/>
      <c r="C52" s="149" t="s">
        <v>51</v>
      </c>
      <c r="D52" s="387"/>
      <c r="E52" s="150">
        <v>7</v>
      </c>
      <c r="F52" s="150"/>
      <c r="G52" s="150">
        <v>10</v>
      </c>
      <c r="H52" s="150"/>
      <c r="I52" s="150">
        <v>7</v>
      </c>
      <c r="J52" s="150"/>
      <c r="K52" s="150">
        <v>7</v>
      </c>
      <c r="L52" s="150"/>
      <c r="M52" s="150">
        <v>10</v>
      </c>
      <c r="N52" s="150"/>
      <c r="ALW52" s="141"/>
      <c r="ALX52" s="141"/>
      <c r="ALY52" s="141"/>
      <c r="ALZ52" s="141"/>
      <c r="AMA52" s="141"/>
      <c r="AMB52" s="141"/>
      <c r="AMC52" s="141"/>
      <c r="AMD52" s="141"/>
      <c r="AME52" s="141"/>
      <c r="AMF52" s="141"/>
      <c r="AMG52" s="141"/>
      <c r="AMH52" s="141"/>
      <c r="AMI52" s="141"/>
      <c r="AMJ52" s="141"/>
    </row>
    <row r="53" spans="1:1024" s="139" customFormat="1" ht="17.25" customHeight="1" x14ac:dyDescent="0.25">
      <c r="A53" s="409"/>
      <c r="B53" s="396"/>
      <c r="C53" s="149" t="s">
        <v>52</v>
      </c>
      <c r="D53" s="387"/>
      <c r="E53" s="150">
        <v>7</v>
      </c>
      <c r="F53" s="150"/>
      <c r="G53" s="150">
        <v>10</v>
      </c>
      <c r="H53" s="150"/>
      <c r="I53" s="150">
        <v>10</v>
      </c>
      <c r="J53" s="150"/>
      <c r="K53" s="150">
        <v>10</v>
      </c>
      <c r="L53" s="150"/>
      <c r="M53" s="150">
        <v>7</v>
      </c>
      <c r="N53" s="150"/>
      <c r="ALW53" s="141"/>
      <c r="ALX53" s="141"/>
      <c r="ALY53" s="141"/>
      <c r="ALZ53" s="141"/>
      <c r="AMA53" s="141"/>
      <c r="AMB53" s="141"/>
      <c r="AMC53" s="141"/>
      <c r="AMD53" s="141"/>
      <c r="AME53" s="141"/>
      <c r="AMF53" s="141"/>
      <c r="AMG53" s="141"/>
      <c r="AMH53" s="141"/>
      <c r="AMI53" s="141"/>
      <c r="AMJ53" s="141"/>
    </row>
    <row r="54" spans="1:1024" s="139" customFormat="1" ht="6.75" customHeight="1" x14ac:dyDescent="0.25">
      <c r="A54" s="409"/>
      <c r="B54" s="384"/>
      <c r="C54" s="385"/>
      <c r="D54" s="385"/>
      <c r="E54" s="385"/>
      <c r="F54" s="385"/>
      <c r="G54" s="385"/>
      <c r="H54" s="385"/>
      <c r="I54" s="385"/>
      <c r="J54" s="385"/>
      <c r="K54" s="385"/>
      <c r="L54" s="385"/>
      <c r="M54" s="385"/>
      <c r="N54" s="385"/>
      <c r="ALW54" s="141"/>
      <c r="ALX54" s="141"/>
      <c r="ALY54" s="141"/>
      <c r="ALZ54" s="141"/>
      <c r="AMA54" s="141"/>
      <c r="AMB54" s="141"/>
      <c r="AMC54" s="141"/>
      <c r="AMD54" s="141"/>
      <c r="AME54" s="141"/>
      <c r="AMF54" s="141"/>
      <c r="AMG54" s="141"/>
      <c r="AMH54" s="141"/>
      <c r="AMI54" s="141"/>
      <c r="AMJ54" s="141"/>
    </row>
    <row r="55" spans="1:1024" s="139" customFormat="1" ht="17.25" customHeight="1" x14ac:dyDescent="0.25">
      <c r="A55" s="409"/>
      <c r="B55" s="389" t="s">
        <v>18</v>
      </c>
      <c r="C55" s="151" t="s">
        <v>53</v>
      </c>
      <c r="D55" s="387"/>
      <c r="E55" s="152">
        <v>3</v>
      </c>
      <c r="F55" s="195" t="s">
        <v>213</v>
      </c>
      <c r="G55" s="152">
        <v>10</v>
      </c>
      <c r="H55" s="152"/>
      <c r="I55" s="152">
        <v>3</v>
      </c>
      <c r="J55" s="195" t="s">
        <v>214</v>
      </c>
      <c r="K55" s="152">
        <v>10</v>
      </c>
      <c r="L55" s="152"/>
      <c r="M55" s="152">
        <v>10</v>
      </c>
      <c r="N55" s="152"/>
      <c r="ALW55" s="141"/>
      <c r="ALX55" s="141"/>
      <c r="ALY55" s="141"/>
      <c r="ALZ55" s="141"/>
      <c r="AMA55" s="141"/>
      <c r="AMB55" s="141"/>
      <c r="AMC55" s="141"/>
      <c r="AMD55" s="141"/>
      <c r="AME55" s="141"/>
      <c r="AMF55" s="141"/>
      <c r="AMG55" s="141"/>
      <c r="AMH55" s="141"/>
      <c r="AMI55" s="141"/>
      <c r="AMJ55" s="141"/>
    </row>
    <row r="56" spans="1:1024" s="139" customFormat="1" ht="17.25" customHeight="1" x14ac:dyDescent="0.25">
      <c r="A56" s="409"/>
      <c r="B56" s="389"/>
      <c r="C56" s="151" t="s">
        <v>36</v>
      </c>
      <c r="D56" s="387"/>
      <c r="E56" s="152">
        <v>10</v>
      </c>
      <c r="F56" s="152"/>
      <c r="G56" s="152">
        <v>10</v>
      </c>
      <c r="H56" s="152"/>
      <c r="I56" s="152">
        <v>3</v>
      </c>
      <c r="J56" s="195" t="s">
        <v>215</v>
      </c>
      <c r="K56" s="152">
        <v>3</v>
      </c>
      <c r="L56" s="195" t="s">
        <v>216</v>
      </c>
      <c r="M56" s="152">
        <v>10</v>
      </c>
      <c r="N56" s="152"/>
      <c r="ALW56" s="141"/>
      <c r="ALX56" s="141"/>
      <c r="ALY56" s="141"/>
      <c r="ALZ56" s="141"/>
      <c r="AMA56" s="141"/>
      <c r="AMB56" s="141"/>
      <c r="AMC56" s="141"/>
      <c r="AMD56" s="141"/>
      <c r="AME56" s="141"/>
      <c r="AMF56" s="141"/>
      <c r="AMG56" s="141"/>
      <c r="AMH56" s="141"/>
      <c r="AMI56" s="141"/>
      <c r="AMJ56" s="141"/>
    </row>
    <row r="57" spans="1:1024" s="139" customFormat="1" ht="17.25" customHeight="1" x14ac:dyDescent="0.25">
      <c r="A57" s="409"/>
      <c r="B57" s="389"/>
      <c r="C57" s="151" t="s">
        <v>37</v>
      </c>
      <c r="D57" s="387"/>
      <c r="E57" s="152">
        <v>10</v>
      </c>
      <c r="F57" s="152"/>
      <c r="G57" s="152">
        <v>10</v>
      </c>
      <c r="H57" s="152"/>
      <c r="I57" s="152">
        <v>10</v>
      </c>
      <c r="J57" s="152"/>
      <c r="K57" s="152">
        <v>10</v>
      </c>
      <c r="L57" s="152"/>
      <c r="M57" s="152">
        <v>10</v>
      </c>
      <c r="N57" s="152"/>
      <c r="ALW57" s="141"/>
      <c r="ALX57" s="141"/>
      <c r="ALY57" s="141"/>
      <c r="ALZ57" s="141"/>
      <c r="AMA57" s="141"/>
      <c r="AMB57" s="141"/>
      <c r="AMC57" s="141"/>
      <c r="AMD57" s="141"/>
      <c r="AME57" s="141"/>
      <c r="AMF57" s="141"/>
      <c r="AMG57" s="141"/>
      <c r="AMH57" s="141"/>
      <c r="AMI57" s="141"/>
      <c r="AMJ57" s="141"/>
    </row>
    <row r="58" spans="1:1024" s="139" customFormat="1" ht="17.25" customHeight="1" x14ac:dyDescent="0.25">
      <c r="A58" s="409"/>
      <c r="B58" s="389"/>
      <c r="C58" s="151" t="s">
        <v>72</v>
      </c>
      <c r="D58" s="387"/>
      <c r="E58" s="152">
        <v>10</v>
      </c>
      <c r="F58" s="152"/>
      <c r="G58" s="152">
        <v>10</v>
      </c>
      <c r="H58" s="152"/>
      <c r="I58" s="152">
        <v>10</v>
      </c>
      <c r="J58" s="152"/>
      <c r="K58" s="152">
        <v>10</v>
      </c>
      <c r="L58" s="152"/>
      <c r="M58" s="152">
        <v>3</v>
      </c>
      <c r="N58" s="270" t="s">
        <v>323</v>
      </c>
      <c r="ALW58" s="141"/>
      <c r="ALX58" s="141"/>
      <c r="ALY58" s="141"/>
      <c r="ALZ58" s="141"/>
      <c r="AMA58" s="141"/>
      <c r="AMB58" s="141"/>
      <c r="AMC58" s="141"/>
      <c r="AMD58" s="141"/>
      <c r="AME58" s="141"/>
      <c r="AMF58" s="141"/>
      <c r="AMG58" s="141"/>
      <c r="AMH58" s="141"/>
      <c r="AMI58" s="141"/>
      <c r="AMJ58" s="141"/>
    </row>
    <row r="59" spans="1:1024" s="139" customFormat="1" ht="17.25" customHeight="1" x14ac:dyDescent="0.25">
      <c r="A59" s="409"/>
      <c r="B59" s="389"/>
      <c r="C59" s="151" t="s">
        <v>73</v>
      </c>
      <c r="D59" s="387"/>
      <c r="E59" s="152">
        <v>7</v>
      </c>
      <c r="F59" s="152"/>
      <c r="G59" s="152">
        <v>10</v>
      </c>
      <c r="H59" s="152"/>
      <c r="I59" s="152">
        <v>10</v>
      </c>
      <c r="J59" s="152"/>
      <c r="K59" s="152">
        <v>10</v>
      </c>
      <c r="L59" s="152"/>
      <c r="M59" s="152">
        <v>7</v>
      </c>
      <c r="N59" s="152"/>
      <c r="ALW59" s="141"/>
      <c r="ALX59" s="141"/>
      <c r="ALY59" s="141"/>
      <c r="ALZ59" s="141"/>
      <c r="AMA59" s="141"/>
      <c r="AMB59" s="141"/>
      <c r="AMC59" s="141"/>
      <c r="AMD59" s="141"/>
      <c r="AME59" s="141"/>
      <c r="AMF59" s="141"/>
      <c r="AMG59" s="141"/>
      <c r="AMH59" s="141"/>
      <c r="AMI59" s="141"/>
      <c r="AMJ59" s="141"/>
    </row>
    <row r="60" spans="1:1024" s="139" customFormat="1" ht="17.25" customHeight="1" x14ac:dyDescent="0.25">
      <c r="A60" s="409"/>
      <c r="B60" s="389"/>
      <c r="C60" s="151" t="s">
        <v>51</v>
      </c>
      <c r="D60" s="387"/>
      <c r="E60" s="152">
        <v>10</v>
      </c>
      <c r="F60" s="152"/>
      <c r="G60" s="152">
        <v>10</v>
      </c>
      <c r="H60" s="152"/>
      <c r="I60" s="152">
        <v>7</v>
      </c>
      <c r="J60" s="152"/>
      <c r="K60" s="152">
        <v>7</v>
      </c>
      <c r="L60" s="152"/>
      <c r="M60" s="152">
        <v>10</v>
      </c>
      <c r="N60" s="152"/>
      <c r="ALW60" s="141"/>
      <c r="ALX60" s="141"/>
      <c r="ALY60" s="141"/>
      <c r="ALZ60" s="141"/>
      <c r="AMA60" s="141"/>
      <c r="AMB60" s="141"/>
      <c r="AMC60" s="141"/>
      <c r="AMD60" s="141"/>
      <c r="AME60" s="141"/>
      <c r="AMF60" s="141"/>
      <c r="AMG60" s="141"/>
      <c r="AMH60" s="141"/>
      <c r="AMI60" s="141"/>
      <c r="AMJ60" s="141"/>
    </row>
    <row r="61" spans="1:1024" s="139" customFormat="1" ht="17.25" customHeight="1" x14ac:dyDescent="0.25">
      <c r="A61" s="409"/>
      <c r="B61" s="389"/>
      <c r="C61" s="151" t="s">
        <v>38</v>
      </c>
      <c r="D61" s="387"/>
      <c r="E61" s="152">
        <v>3</v>
      </c>
      <c r="F61" s="195" t="s">
        <v>217</v>
      </c>
      <c r="G61" s="152">
        <v>7</v>
      </c>
      <c r="H61" s="152"/>
      <c r="I61" s="152">
        <v>7</v>
      </c>
      <c r="J61" s="152"/>
      <c r="K61" s="152">
        <v>3</v>
      </c>
      <c r="L61" s="195" t="s">
        <v>218</v>
      </c>
      <c r="M61" s="152">
        <v>3</v>
      </c>
      <c r="N61" s="195" t="s">
        <v>219</v>
      </c>
      <c r="ALW61" s="141"/>
      <c r="ALX61" s="141"/>
      <c r="ALY61" s="141"/>
      <c r="ALZ61" s="141"/>
      <c r="AMA61" s="141"/>
      <c r="AMB61" s="141"/>
      <c r="AMC61" s="141"/>
      <c r="AMD61" s="141"/>
      <c r="AME61" s="141"/>
      <c r="AMF61" s="141"/>
      <c r="AMG61" s="141"/>
      <c r="AMH61" s="141"/>
      <c r="AMI61" s="141"/>
      <c r="AMJ61" s="141"/>
    </row>
    <row r="62" spans="1:1024" s="139" customFormat="1" ht="6.75" customHeight="1" x14ac:dyDescent="0.25">
      <c r="A62" s="409"/>
      <c r="B62" s="390"/>
      <c r="C62" s="391"/>
      <c r="D62" s="391"/>
      <c r="E62" s="391"/>
      <c r="F62" s="391"/>
      <c r="G62" s="391"/>
      <c r="H62" s="391"/>
      <c r="I62" s="391"/>
      <c r="J62" s="391"/>
      <c r="K62" s="391"/>
      <c r="L62" s="391"/>
      <c r="M62" s="391"/>
      <c r="N62" s="391"/>
      <c r="ALW62" s="141"/>
      <c r="ALX62" s="141"/>
      <c r="ALY62" s="141"/>
      <c r="ALZ62" s="141"/>
      <c r="AMA62" s="141"/>
      <c r="AMB62" s="141"/>
      <c r="AMC62" s="141"/>
      <c r="AMD62" s="141"/>
      <c r="AME62" s="141"/>
      <c r="AMF62" s="141"/>
      <c r="AMG62" s="141"/>
      <c r="AMH62" s="141"/>
      <c r="AMI62" s="141"/>
      <c r="AMJ62" s="141"/>
    </row>
    <row r="63" spans="1:1024" s="139" customFormat="1" ht="17.25" customHeight="1" x14ac:dyDescent="0.25">
      <c r="A63" s="409"/>
      <c r="B63" s="392" t="s">
        <v>16</v>
      </c>
      <c r="C63" s="153" t="s">
        <v>31</v>
      </c>
      <c r="D63" s="387"/>
      <c r="E63" s="154">
        <v>7</v>
      </c>
      <c r="F63" s="154"/>
      <c r="G63" s="154">
        <v>7</v>
      </c>
      <c r="H63" s="154"/>
      <c r="I63" s="154">
        <v>0</v>
      </c>
      <c r="J63" s="269" t="s">
        <v>320</v>
      </c>
      <c r="K63" s="154">
        <v>7</v>
      </c>
      <c r="L63" s="154"/>
      <c r="M63" s="154">
        <v>0</v>
      </c>
      <c r="N63" s="269" t="s">
        <v>220</v>
      </c>
      <c r="ALW63" s="141"/>
      <c r="ALX63" s="141"/>
      <c r="ALY63" s="141"/>
      <c r="ALZ63" s="141"/>
      <c r="AMA63" s="141"/>
      <c r="AMB63" s="141"/>
      <c r="AMC63" s="141"/>
      <c r="AMD63" s="141"/>
      <c r="AME63" s="141"/>
      <c r="AMF63" s="141"/>
      <c r="AMG63" s="141"/>
      <c r="AMH63" s="141"/>
      <c r="AMI63" s="141"/>
      <c r="AMJ63" s="141"/>
    </row>
    <row r="64" spans="1:1024" s="139" customFormat="1" ht="17.25" customHeight="1" x14ac:dyDescent="0.25">
      <c r="A64" s="409"/>
      <c r="B64" s="392"/>
      <c r="C64" s="153" t="s">
        <v>39</v>
      </c>
      <c r="D64" s="387"/>
      <c r="E64" s="154">
        <v>10</v>
      </c>
      <c r="F64" s="154"/>
      <c r="G64" s="154">
        <v>10</v>
      </c>
      <c r="H64" s="154"/>
      <c r="I64" s="154">
        <v>3</v>
      </c>
      <c r="J64" s="194" t="s">
        <v>221</v>
      </c>
      <c r="K64" s="154">
        <v>7</v>
      </c>
      <c r="L64" s="154"/>
      <c r="M64" s="154">
        <v>10</v>
      </c>
      <c r="N64" s="154"/>
      <c r="ALW64" s="141"/>
      <c r="ALX64" s="141"/>
      <c r="ALY64" s="141"/>
      <c r="ALZ64" s="141"/>
      <c r="AMA64" s="141"/>
      <c r="AMB64" s="141"/>
      <c r="AMC64" s="141"/>
      <c r="AMD64" s="141"/>
      <c r="AME64" s="141"/>
      <c r="AMF64" s="141"/>
      <c r="AMG64" s="141"/>
      <c r="AMH64" s="141"/>
      <c r="AMI64" s="141"/>
      <c r="AMJ64" s="141"/>
    </row>
    <row r="65" spans="1:1024" s="139" customFormat="1" ht="17.25" customHeight="1" x14ac:dyDescent="0.25">
      <c r="A65" s="409"/>
      <c r="B65" s="392"/>
      <c r="C65" s="153" t="s">
        <v>75</v>
      </c>
      <c r="D65" s="387"/>
      <c r="E65" s="154">
        <v>7</v>
      </c>
      <c r="F65" s="154"/>
      <c r="G65" s="154">
        <v>10</v>
      </c>
      <c r="H65" s="154"/>
      <c r="I65" s="154">
        <v>0</v>
      </c>
      <c r="J65" s="194" t="s">
        <v>222</v>
      </c>
      <c r="K65" s="154">
        <v>10</v>
      </c>
      <c r="L65" s="154"/>
      <c r="M65" s="154">
        <v>7</v>
      </c>
      <c r="N65" s="154"/>
      <c r="ALW65" s="141"/>
      <c r="ALX65" s="141"/>
      <c r="ALY65" s="141"/>
      <c r="ALZ65" s="141"/>
      <c r="AMA65" s="141"/>
      <c r="AMB65" s="141"/>
      <c r="AMC65" s="141"/>
      <c r="AMD65" s="141"/>
      <c r="AME65" s="141"/>
      <c r="AMF65" s="141"/>
      <c r="AMG65" s="141"/>
      <c r="AMH65" s="141"/>
      <c r="AMI65" s="141"/>
      <c r="AMJ65" s="141"/>
    </row>
    <row r="66" spans="1:1024" s="139" customFormat="1" ht="17.25" customHeight="1" x14ac:dyDescent="0.25">
      <c r="A66" s="409"/>
      <c r="B66" s="392"/>
      <c r="C66" s="153" t="s">
        <v>74</v>
      </c>
      <c r="D66" s="387"/>
      <c r="E66" s="154">
        <v>7</v>
      </c>
      <c r="F66" s="154"/>
      <c r="G66" s="154">
        <v>7</v>
      </c>
      <c r="H66" s="154"/>
      <c r="I66" s="154">
        <v>0</v>
      </c>
      <c r="J66" s="194" t="s">
        <v>222</v>
      </c>
      <c r="K66" s="154">
        <v>7</v>
      </c>
      <c r="L66" s="154"/>
      <c r="M66" s="154">
        <v>7</v>
      </c>
      <c r="N66" s="154"/>
      <c r="ALW66" s="141"/>
      <c r="ALX66" s="141"/>
      <c r="ALY66" s="141"/>
      <c r="ALZ66" s="141"/>
      <c r="AMA66" s="141"/>
      <c r="AMB66" s="141"/>
      <c r="AMC66" s="141"/>
      <c r="AMD66" s="141"/>
      <c r="AME66" s="141"/>
      <c r="AMF66" s="141"/>
      <c r="AMG66" s="141"/>
      <c r="AMH66" s="141"/>
      <c r="AMI66" s="141"/>
      <c r="AMJ66" s="141"/>
    </row>
    <row r="67" spans="1:1024" s="139" customFormat="1" ht="17.25" customHeight="1" x14ac:dyDescent="0.25">
      <c r="A67" s="409"/>
      <c r="B67" s="392"/>
      <c r="C67" s="153" t="s">
        <v>40</v>
      </c>
      <c r="D67" s="387"/>
      <c r="E67" s="154">
        <v>10</v>
      </c>
      <c r="F67" s="154"/>
      <c r="G67" s="154">
        <v>10</v>
      </c>
      <c r="H67" s="154"/>
      <c r="I67" s="154">
        <v>7</v>
      </c>
      <c r="J67" s="154"/>
      <c r="K67" s="154">
        <v>10</v>
      </c>
      <c r="L67" s="154"/>
      <c r="M67" s="154">
        <v>7</v>
      </c>
      <c r="N67" s="154"/>
      <c r="ALW67" s="141"/>
      <c r="ALX67" s="141"/>
      <c r="ALY67" s="141"/>
      <c r="ALZ67" s="141"/>
      <c r="AMA67" s="141"/>
      <c r="AMB67" s="141"/>
      <c r="AMC67" s="141"/>
      <c r="AMD67" s="141"/>
      <c r="AME67" s="141"/>
      <c r="AMF67" s="141"/>
      <c r="AMG67" s="141"/>
      <c r="AMH67" s="141"/>
      <c r="AMI67" s="141"/>
      <c r="AMJ67" s="141"/>
    </row>
    <row r="68" spans="1:1024" s="139" customFormat="1" ht="6.75" customHeight="1" x14ac:dyDescent="0.25">
      <c r="A68" s="409"/>
      <c r="B68" s="384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</row>
    <row r="69" spans="1:1024" s="139" customFormat="1" ht="17.25" customHeight="1" x14ac:dyDescent="0.25">
      <c r="A69" s="409"/>
      <c r="B69" s="386" t="s">
        <v>15</v>
      </c>
      <c r="C69" s="155" t="s">
        <v>30</v>
      </c>
      <c r="D69" s="387"/>
      <c r="E69" s="156">
        <v>3</v>
      </c>
      <c r="F69" s="193" t="s">
        <v>223</v>
      </c>
      <c r="G69" s="156">
        <v>7</v>
      </c>
      <c r="H69" s="156"/>
      <c r="I69" s="156">
        <v>3</v>
      </c>
      <c r="J69" s="193" t="s">
        <v>224</v>
      </c>
      <c r="K69" s="156">
        <v>7</v>
      </c>
      <c r="L69" s="156"/>
      <c r="M69" s="156">
        <v>7</v>
      </c>
      <c r="N69" s="156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</row>
    <row r="70" spans="1:1024" s="139" customFormat="1" ht="17.25" customHeight="1" x14ac:dyDescent="0.25">
      <c r="A70" s="409"/>
      <c r="B70" s="386"/>
      <c r="C70" s="155" t="s">
        <v>76</v>
      </c>
      <c r="D70" s="387"/>
      <c r="E70" s="156">
        <v>7</v>
      </c>
      <c r="F70" s="156"/>
      <c r="G70" s="156">
        <v>10</v>
      </c>
      <c r="H70" s="156"/>
      <c r="I70" s="156">
        <v>7</v>
      </c>
      <c r="J70" s="156"/>
      <c r="K70" s="156">
        <v>7</v>
      </c>
      <c r="L70" s="156"/>
      <c r="M70" s="156">
        <v>10</v>
      </c>
      <c r="N70" s="156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</row>
    <row r="71" spans="1:1024" s="139" customFormat="1" ht="17.25" customHeight="1" x14ac:dyDescent="0.25">
      <c r="A71" s="409"/>
      <c r="B71" s="386"/>
      <c r="C71" s="155" t="s">
        <v>77</v>
      </c>
      <c r="D71" s="387"/>
      <c r="E71" s="156">
        <v>7</v>
      </c>
      <c r="F71" s="156"/>
      <c r="G71" s="156">
        <v>10</v>
      </c>
      <c r="H71" s="156"/>
      <c r="I71" s="156">
        <v>7</v>
      </c>
      <c r="J71" s="156"/>
      <c r="K71" s="156">
        <v>7</v>
      </c>
      <c r="L71" s="156"/>
      <c r="M71" s="156">
        <v>10</v>
      </c>
      <c r="N71" s="156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</row>
    <row r="72" spans="1:1024" s="139" customFormat="1" ht="17.25" customHeight="1" x14ac:dyDescent="0.25">
      <c r="A72" s="409"/>
      <c r="B72" s="386"/>
      <c r="C72" s="155" t="s">
        <v>40</v>
      </c>
      <c r="D72" s="387"/>
      <c r="E72" s="156">
        <v>7</v>
      </c>
      <c r="F72" s="156"/>
      <c r="G72" s="156">
        <v>10</v>
      </c>
      <c r="H72" s="156"/>
      <c r="I72" s="156">
        <v>7</v>
      </c>
      <c r="J72" s="156"/>
      <c r="K72" s="156">
        <v>7</v>
      </c>
      <c r="L72" s="156"/>
      <c r="M72" s="156">
        <v>3</v>
      </c>
      <c r="N72" s="193" t="s">
        <v>225</v>
      </c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</row>
    <row r="73" spans="1:1024" s="139" customFormat="1" ht="6.75" customHeight="1" x14ac:dyDescent="0.25">
      <c r="A73" s="409"/>
      <c r="B73" s="388"/>
      <c r="C73" s="388"/>
      <c r="D73" s="388"/>
      <c r="E73" s="388"/>
      <c r="F73" s="388"/>
      <c r="G73" s="388"/>
      <c r="H73" s="388"/>
      <c r="I73" s="388"/>
      <c r="J73" s="388"/>
      <c r="K73" s="388"/>
      <c r="L73" s="388"/>
      <c r="M73" s="388"/>
      <c r="N73" s="388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</row>
    <row r="76" spans="1:1024" x14ac:dyDescent="0.25">
      <c r="B76" s="179" t="s">
        <v>237</v>
      </c>
      <c r="C76" s="67"/>
    </row>
    <row r="77" spans="1:1024" x14ac:dyDescent="0.25">
      <c r="B77" s="179" t="s">
        <v>238</v>
      </c>
      <c r="C77" s="179" t="s">
        <v>239</v>
      </c>
    </row>
    <row r="78" spans="1:1024" x14ac:dyDescent="0.25">
      <c r="B78" s="181"/>
      <c r="C78" s="180" t="s">
        <v>242</v>
      </c>
    </row>
    <row r="79" spans="1:1024" x14ac:dyDescent="0.25">
      <c r="B79" s="183"/>
      <c r="C79" s="180" t="s">
        <v>243</v>
      </c>
    </row>
  </sheetData>
  <mergeCells count="38">
    <mergeCell ref="B13:N13"/>
    <mergeCell ref="B1:N1"/>
    <mergeCell ref="B3:N3"/>
    <mergeCell ref="B5:N5"/>
    <mergeCell ref="A7:A73"/>
    <mergeCell ref="B7:N7"/>
    <mergeCell ref="B8:I8"/>
    <mergeCell ref="K8:M8"/>
    <mergeCell ref="B9:I9"/>
    <mergeCell ref="K9:M9"/>
    <mergeCell ref="B10:I10"/>
    <mergeCell ref="K10:M10"/>
    <mergeCell ref="B11:I11"/>
    <mergeCell ref="K11:M11"/>
    <mergeCell ref="B12:I12"/>
    <mergeCell ref="K12:M12"/>
    <mergeCell ref="B14:B17"/>
    <mergeCell ref="C14:C17"/>
    <mergeCell ref="D14:D17"/>
    <mergeCell ref="E14:N14"/>
    <mergeCell ref="E15:N15"/>
    <mergeCell ref="E16:N16"/>
    <mergeCell ref="B18:N18"/>
    <mergeCell ref="B19:B44"/>
    <mergeCell ref="D19:D44"/>
    <mergeCell ref="B45:N45"/>
    <mergeCell ref="B46:B53"/>
    <mergeCell ref="D46:D53"/>
    <mergeCell ref="B68:N68"/>
    <mergeCell ref="B69:B72"/>
    <mergeCell ref="D69:D72"/>
    <mergeCell ref="B73:N73"/>
    <mergeCell ref="B54:N54"/>
    <mergeCell ref="B55:B61"/>
    <mergeCell ref="D55:D61"/>
    <mergeCell ref="B62:N62"/>
    <mergeCell ref="B63:B67"/>
    <mergeCell ref="D63:D67"/>
  </mergeCells>
  <conditionalFormatting sqref="E69:E72 G69:G72 I69:I72 K69:K72 M69:M72 M63:M67 K63:K67 I63:I67 G63:G67 E63:E67 E55:E61 G55:G61 I55:I61 K55:K61 M55:M61 M46:M53 K46:K53 I46:I53 G46:G53 E46:E53 E19:E44 G19:G44 I19:I44 K19:K44 M19:M44">
    <cfRule type="cellIs" dxfId="530" priority="2" operator="equal">
      <formula>0</formula>
    </cfRule>
  </conditionalFormatting>
  <conditionalFormatting sqref="E69:E72 G69:G72 I69:I72 K69:K72 M69:M72 M63:M67 K63:K67 I63:I67 G63:G67 E63:E67 E55:E61 G55:G61 I55:I61 K55:K61 M55:M61 M46:M53 K46:K53 I46:I53 G46:G53 E46:E53 E19:E44 G19:G44 I19:I44 K19:K44 M19:M44">
    <cfRule type="cellIs" dxfId="529" priority="1" operator="equal">
      <formula>3</formula>
    </cfRule>
  </conditionalFormatting>
  <pageMargins left="0.196527777777778" right="0.196527777777778" top="0.74791666666666701" bottom="0.74791666666666701" header="0.51180555555555496" footer="0.51180555555555496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ALO85"/>
  <sheetViews>
    <sheetView zoomScale="70" zoomScaleNormal="70" workbookViewId="0">
      <selection activeCell="C64" sqref="C63:G67"/>
    </sheetView>
  </sheetViews>
  <sheetFormatPr defaultColWidth="9.140625" defaultRowHeight="15" x14ac:dyDescent="0.25"/>
  <cols>
    <col min="1" max="1" width="1.42578125" style="1" customWidth="1"/>
    <col min="2" max="2" width="10.42578125" style="1" customWidth="1"/>
    <col min="3" max="3" width="22.5703125" style="15" customWidth="1"/>
    <col min="4" max="4" width="1.42578125" style="1" customWidth="1"/>
    <col min="5" max="7" width="6.7109375" style="1" customWidth="1"/>
    <col min="8" max="8" width="1.42578125" style="1" customWidth="1"/>
    <col min="9" max="11" width="6.7109375" style="1" customWidth="1"/>
    <col min="12" max="12" width="1.42578125" style="1" customWidth="1"/>
    <col min="13" max="15" width="6.7109375" style="1" customWidth="1"/>
    <col min="16" max="16" width="1.42578125" style="1" customWidth="1"/>
    <col min="17" max="19" width="6.7109375" style="1" customWidth="1"/>
    <col min="20" max="20" width="1.42578125" style="1" customWidth="1"/>
    <col min="21" max="23" width="6.7109375" style="1" customWidth="1"/>
    <col min="24" max="24" width="1.42578125" style="1" customWidth="1"/>
    <col min="25" max="27" width="6.7109375" style="1" customWidth="1"/>
    <col min="28" max="28" width="9" style="1" customWidth="1"/>
    <col min="29" max="29" width="9.140625" style="1"/>
    <col min="30" max="30" width="22.5703125" style="1" customWidth="1"/>
    <col min="31" max="31" width="1.42578125" style="1" customWidth="1"/>
    <col min="32" max="33" width="9.140625" style="1"/>
    <col min="34" max="34" width="9.140625" style="1" customWidth="1"/>
    <col min="35" max="1003" width="9.140625" style="1"/>
  </cols>
  <sheetData>
    <row r="1" spans="2:37" s="2" customFormat="1" ht="43.5" customHeight="1" x14ac:dyDescent="0.3">
      <c r="B1" s="303" t="s">
        <v>0</v>
      </c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</row>
    <row r="2" spans="2:37" ht="8.25" customHeight="1" x14ac:dyDescent="0.25"/>
    <row r="3" spans="2:37" ht="19.5" x14ac:dyDescent="0.3">
      <c r="B3" s="304" t="s">
        <v>1</v>
      </c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2:37" ht="6.75" customHeight="1" x14ac:dyDescent="0.25"/>
    <row r="5" spans="2:37" ht="15.75" x14ac:dyDescent="0.25">
      <c r="B5" s="305" t="s">
        <v>13</v>
      </c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</row>
    <row r="6" spans="2:37" ht="5.25" customHeight="1" x14ac:dyDescent="0.25">
      <c r="B6" s="3"/>
      <c r="C6" s="16"/>
      <c r="D6" s="3"/>
      <c r="E6" s="3"/>
      <c r="F6" s="3"/>
      <c r="G6" s="3"/>
      <c r="H6" s="3"/>
      <c r="I6" s="3"/>
      <c r="J6" s="3"/>
    </row>
    <row r="7" spans="2:37" ht="6.75" customHeight="1" x14ac:dyDescent="0.25"/>
    <row r="8" spans="2:37" ht="15" customHeight="1" x14ac:dyDescent="0.25">
      <c r="B8" s="339" t="s">
        <v>20</v>
      </c>
      <c r="C8" s="339"/>
      <c r="D8" s="339"/>
      <c r="E8" s="339"/>
      <c r="F8" s="339"/>
      <c r="G8" s="339"/>
      <c r="H8" s="339"/>
      <c r="I8" s="339"/>
      <c r="J8" s="339"/>
    </row>
    <row r="9" spans="2:37" ht="15" customHeight="1" x14ac:dyDescent="0.25">
      <c r="B9" s="307" t="s">
        <v>21</v>
      </c>
      <c r="C9" s="307"/>
      <c r="D9" s="307"/>
      <c r="E9" s="307"/>
      <c r="F9" s="307"/>
      <c r="G9" s="307"/>
      <c r="H9" s="307"/>
      <c r="I9" s="307"/>
      <c r="J9" s="307"/>
      <c r="K9" s="307" t="s">
        <v>19</v>
      </c>
      <c r="L9" s="307"/>
      <c r="M9"/>
      <c r="N9"/>
      <c r="Q9"/>
      <c r="R9"/>
      <c r="S9"/>
      <c r="T9"/>
      <c r="U9"/>
      <c r="V9"/>
      <c r="W9"/>
      <c r="X9"/>
    </row>
    <row r="10" spans="2:37" ht="15" customHeight="1" x14ac:dyDescent="0.25">
      <c r="B10" s="347" t="s">
        <v>24</v>
      </c>
      <c r="C10" s="348"/>
      <c r="D10" s="348"/>
      <c r="E10" s="348"/>
      <c r="F10" s="348"/>
      <c r="G10" s="348"/>
      <c r="H10" s="348"/>
      <c r="I10" s="348"/>
      <c r="J10" s="349"/>
      <c r="K10" s="311">
        <v>10</v>
      </c>
      <c r="L10" s="311"/>
      <c r="M10"/>
      <c r="N10"/>
      <c r="Q10"/>
      <c r="R10"/>
      <c r="S10"/>
      <c r="T10"/>
      <c r="U10"/>
      <c r="V10"/>
      <c r="W10"/>
      <c r="X10"/>
    </row>
    <row r="11" spans="2:37" ht="15" customHeight="1" x14ac:dyDescent="0.25">
      <c r="B11" s="347" t="s">
        <v>25</v>
      </c>
      <c r="C11" s="348"/>
      <c r="D11" s="348"/>
      <c r="E11" s="348"/>
      <c r="F11" s="348"/>
      <c r="G11" s="348"/>
      <c r="H11" s="348"/>
      <c r="I11" s="348"/>
      <c r="J11" s="349"/>
      <c r="K11" s="311">
        <v>7</v>
      </c>
      <c r="L11" s="311"/>
      <c r="M11"/>
      <c r="N11"/>
      <c r="Q11"/>
      <c r="R11"/>
      <c r="S11"/>
      <c r="T11"/>
      <c r="U11"/>
      <c r="V11"/>
      <c r="W11"/>
      <c r="X11"/>
    </row>
    <row r="12" spans="2:37" ht="15" customHeight="1" x14ac:dyDescent="0.25">
      <c r="B12" s="347" t="s">
        <v>26</v>
      </c>
      <c r="C12" s="348"/>
      <c r="D12" s="348"/>
      <c r="E12" s="348"/>
      <c r="F12" s="348"/>
      <c r="G12" s="348"/>
      <c r="H12" s="348"/>
      <c r="I12" s="348"/>
      <c r="J12" s="349"/>
      <c r="K12" s="311">
        <v>3</v>
      </c>
      <c r="L12" s="311"/>
      <c r="M12"/>
      <c r="N12"/>
      <c r="Q12"/>
      <c r="R12"/>
      <c r="S12"/>
      <c r="T12"/>
      <c r="U12"/>
      <c r="V12"/>
      <c r="W12"/>
      <c r="X12"/>
    </row>
    <row r="13" spans="2:37" ht="15" customHeight="1" x14ac:dyDescent="0.25">
      <c r="B13" s="347" t="s">
        <v>27</v>
      </c>
      <c r="C13" s="348"/>
      <c r="D13" s="348"/>
      <c r="E13" s="348"/>
      <c r="F13" s="348"/>
      <c r="G13" s="348"/>
      <c r="H13" s="348"/>
      <c r="I13" s="348"/>
      <c r="J13" s="349"/>
      <c r="K13" s="311">
        <v>0</v>
      </c>
      <c r="L13" s="311"/>
      <c r="M13"/>
      <c r="N13"/>
      <c r="Q13"/>
      <c r="R13"/>
      <c r="S13"/>
      <c r="T13"/>
      <c r="U13"/>
      <c r="V13"/>
      <c r="W13"/>
      <c r="X13"/>
    </row>
    <row r="14" spans="2:37" ht="7.5" customHeight="1" x14ac:dyDescent="0.25">
      <c r="B14" s="302"/>
      <c r="C14" s="302"/>
      <c r="D14" s="302"/>
      <c r="E14" s="302"/>
      <c r="F14" s="302"/>
      <c r="G14" s="302"/>
      <c r="H14" s="302"/>
      <c r="I14" s="302"/>
      <c r="J14" s="302"/>
    </row>
    <row r="15" spans="2:37" ht="15" customHeight="1" x14ac:dyDescent="0.25">
      <c r="B15" s="326" t="s">
        <v>2</v>
      </c>
      <c r="C15" s="333" t="s">
        <v>29</v>
      </c>
      <c r="D15" s="336"/>
      <c r="E15" s="331" t="s">
        <v>22</v>
      </c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  <c r="V15" s="331"/>
      <c r="W15" s="331"/>
      <c r="X15" s="331"/>
      <c r="Y15" s="331"/>
      <c r="Z15" s="331"/>
      <c r="AA15" s="331"/>
      <c r="AC15" s="326" t="s">
        <v>2</v>
      </c>
      <c r="AD15" s="333" t="s">
        <v>29</v>
      </c>
      <c r="AE15" s="336"/>
      <c r="AF15" s="341" t="s">
        <v>44</v>
      </c>
      <c r="AG15" s="342"/>
      <c r="AH15" s="342"/>
      <c r="AI15" s="342"/>
      <c r="AJ15" s="342"/>
      <c r="AK15" s="343"/>
    </row>
    <row r="16" spans="2:37" ht="15" customHeight="1" x14ac:dyDescent="0.25">
      <c r="B16" s="326"/>
      <c r="C16" s="334"/>
      <c r="D16" s="336"/>
      <c r="E16" s="414" t="s">
        <v>3</v>
      </c>
      <c r="F16" s="415"/>
      <c r="G16" s="416"/>
      <c r="H16" s="336"/>
      <c r="I16" s="414" t="s">
        <v>4</v>
      </c>
      <c r="J16" s="415"/>
      <c r="K16" s="416"/>
      <c r="L16" s="336"/>
      <c r="M16" s="331" t="s">
        <v>5</v>
      </c>
      <c r="N16" s="331"/>
      <c r="O16" s="331"/>
      <c r="P16" s="336"/>
      <c r="Q16" s="331" t="s">
        <v>6</v>
      </c>
      <c r="R16" s="331"/>
      <c r="S16" s="331"/>
      <c r="T16" s="336"/>
      <c r="U16" s="331" t="s">
        <v>11</v>
      </c>
      <c r="V16" s="331"/>
      <c r="W16" s="331"/>
      <c r="X16" s="336"/>
      <c r="Y16" s="331"/>
      <c r="Z16" s="331"/>
      <c r="AA16" s="331"/>
      <c r="AC16" s="326"/>
      <c r="AD16" s="334"/>
      <c r="AE16" s="336"/>
      <c r="AF16" s="344"/>
      <c r="AG16" s="345"/>
      <c r="AH16" s="345"/>
      <c r="AI16" s="345"/>
      <c r="AJ16" s="345"/>
      <c r="AK16" s="346"/>
    </row>
    <row r="17" spans="2:37" x14ac:dyDescent="0.25">
      <c r="B17" s="326"/>
      <c r="C17" s="335"/>
      <c r="D17" s="336"/>
      <c r="E17" s="11" t="s">
        <v>41</v>
      </c>
      <c r="F17" s="11" t="s">
        <v>42</v>
      </c>
      <c r="G17" s="11" t="s">
        <v>43</v>
      </c>
      <c r="H17" s="336"/>
      <c r="I17" s="11" t="s">
        <v>41</v>
      </c>
      <c r="J17" s="11" t="s">
        <v>42</v>
      </c>
      <c r="K17" s="11" t="s">
        <v>43</v>
      </c>
      <c r="L17" s="336"/>
      <c r="M17" s="11" t="s">
        <v>41</v>
      </c>
      <c r="N17" s="11" t="s">
        <v>42</v>
      </c>
      <c r="O17" s="11" t="s">
        <v>43</v>
      </c>
      <c r="P17" s="336"/>
      <c r="Q17" s="11" t="s">
        <v>41</v>
      </c>
      <c r="R17" s="11" t="s">
        <v>42</v>
      </c>
      <c r="S17" s="11" t="s">
        <v>43</v>
      </c>
      <c r="T17" s="336"/>
      <c r="U17" s="11" t="s">
        <v>41</v>
      </c>
      <c r="V17" s="11" t="s">
        <v>42</v>
      </c>
      <c r="W17" s="11" t="s">
        <v>43</v>
      </c>
      <c r="X17" s="336"/>
      <c r="Y17" s="11"/>
      <c r="Z17" s="11"/>
      <c r="AA17" s="11"/>
      <c r="AC17" s="326"/>
      <c r="AD17" s="335"/>
      <c r="AE17" s="336"/>
      <c r="AF17" s="11" t="s">
        <v>3</v>
      </c>
      <c r="AG17" s="11" t="s">
        <v>4</v>
      </c>
      <c r="AH17" s="11" t="s">
        <v>5</v>
      </c>
      <c r="AI17" s="11" t="s">
        <v>6</v>
      </c>
      <c r="AJ17" s="11" t="s">
        <v>11</v>
      </c>
      <c r="AK17" s="11" t="s">
        <v>12</v>
      </c>
    </row>
    <row r="18" spans="2:37" ht="6.75" customHeight="1" x14ac:dyDescent="0.25">
      <c r="B18" s="9"/>
      <c r="C18" s="17"/>
      <c r="D18" s="9"/>
      <c r="E18" s="327"/>
      <c r="F18" s="328"/>
      <c r="G18" s="329"/>
      <c r="H18" s="336"/>
      <c r="I18" s="327"/>
      <c r="J18" s="328"/>
      <c r="K18" s="329"/>
      <c r="L18" s="336"/>
      <c r="M18" s="327"/>
      <c r="N18" s="328"/>
      <c r="O18" s="329"/>
      <c r="P18" s="336"/>
      <c r="Q18" s="327"/>
      <c r="R18" s="328"/>
      <c r="S18" s="329"/>
      <c r="T18" s="336"/>
      <c r="U18" s="327"/>
      <c r="V18" s="328"/>
      <c r="W18" s="329"/>
      <c r="X18" s="336"/>
      <c r="Y18" s="327"/>
      <c r="Z18" s="328"/>
      <c r="AA18" s="329"/>
      <c r="AC18" s="9"/>
      <c r="AD18" s="17"/>
      <c r="AE18" s="9"/>
      <c r="AF18" s="327"/>
      <c r="AG18" s="328"/>
      <c r="AH18" s="329"/>
      <c r="AI18" s="24"/>
      <c r="AJ18" s="327"/>
      <c r="AK18" s="328"/>
    </row>
    <row r="19" spans="2:37" ht="15" customHeight="1" x14ac:dyDescent="0.25">
      <c r="B19" s="323" t="s">
        <v>7</v>
      </c>
      <c r="C19" s="14" t="s">
        <v>54</v>
      </c>
      <c r="D19" s="321"/>
      <c r="E19" s="4">
        <f>'1.1_Oncologist1-v2'!E19</f>
        <v>7</v>
      </c>
      <c r="F19" s="4">
        <f>'1.1_Oncologist2-v2'!E19</f>
        <v>7</v>
      </c>
      <c r="G19" s="4">
        <f>'1.1_Oncologist3-v2'!E19</f>
        <v>10</v>
      </c>
      <c r="H19" s="336"/>
      <c r="I19" s="4">
        <f>'1.1_Oncologist1-v2'!G19</f>
        <v>7</v>
      </c>
      <c r="J19" s="4">
        <f>'1.1_Oncologist2-v2'!G19</f>
        <v>10</v>
      </c>
      <c r="K19" s="4">
        <f>'1.1_Oncologist3-v2'!G19</f>
        <v>10</v>
      </c>
      <c r="L19" s="336"/>
      <c r="M19" s="4">
        <f>'1.1_Oncologist1-v2'!I19</f>
        <v>7</v>
      </c>
      <c r="N19" s="4">
        <f>'1.1_Oncologist2-v2'!I19</f>
        <v>3</v>
      </c>
      <c r="O19" s="4">
        <f>'1.1_Oncologist3-v2'!I19</f>
        <v>7</v>
      </c>
      <c r="P19" s="336"/>
      <c r="Q19" s="4">
        <f>'1.1_Oncologist1-v2'!K19</f>
        <v>10</v>
      </c>
      <c r="R19" s="4">
        <f>'1.1_Oncologist2-v2'!K19</f>
        <v>7</v>
      </c>
      <c r="S19" s="4">
        <f>'1.1_Oncologist3-v2'!K19</f>
        <v>10</v>
      </c>
      <c r="T19" s="336"/>
      <c r="U19" s="4">
        <f>'1.1_Oncologist1-v2'!M19</f>
        <v>7</v>
      </c>
      <c r="V19" s="4">
        <f>'1.1_Oncologist2-v2'!M19</f>
        <v>3</v>
      </c>
      <c r="W19" s="4">
        <f>'1.1_Oncologist3-v2'!M19</f>
        <v>7</v>
      </c>
      <c r="X19" s="336"/>
      <c r="Y19" s="4"/>
      <c r="Z19" s="4"/>
      <c r="AA19" s="4"/>
      <c r="AC19" s="323" t="s">
        <v>7</v>
      </c>
      <c r="AD19" s="14" t="s">
        <v>54</v>
      </c>
      <c r="AE19" s="321"/>
      <c r="AF19" s="4">
        <f t="shared" ref="AF19:AF44" si="0">SUM(E19,F19,G19)</f>
        <v>24</v>
      </c>
      <c r="AG19" s="4">
        <f>SUM(I19,J19,K19)</f>
        <v>27</v>
      </c>
      <c r="AH19" s="4">
        <f>SUM(M19,N19,O19)</f>
        <v>17</v>
      </c>
      <c r="AI19" s="4">
        <f>SUM(Q19,R19,S19)</f>
        <v>27</v>
      </c>
      <c r="AJ19" s="4">
        <f>SUM(U19,V19,W19)</f>
        <v>17</v>
      </c>
      <c r="AK19" s="4">
        <f>SUM(Y19,Z19,AA19)</f>
        <v>0</v>
      </c>
    </row>
    <row r="20" spans="2:37" ht="15" customHeight="1" x14ac:dyDescent="0.25">
      <c r="B20" s="323"/>
      <c r="C20" s="14" t="s">
        <v>55</v>
      </c>
      <c r="D20" s="321"/>
      <c r="E20" s="4">
        <f>'1.1_Oncologist1-v2'!E20</f>
        <v>10</v>
      </c>
      <c r="F20" s="4">
        <f>'1.1_Oncologist2-v2'!E20</f>
        <v>7</v>
      </c>
      <c r="G20" s="4">
        <f>'1.1_Oncologist3-v2'!E20</f>
        <v>10</v>
      </c>
      <c r="H20" s="336"/>
      <c r="I20" s="4">
        <f>'1.1_Oncologist1-v2'!G20</f>
        <v>7</v>
      </c>
      <c r="J20" s="4">
        <f>'1.1_Oncologist2-v2'!G20</f>
        <v>10</v>
      </c>
      <c r="K20" s="4">
        <f>'1.1_Oncologist3-v2'!G20</f>
        <v>10</v>
      </c>
      <c r="L20" s="336"/>
      <c r="M20" s="4">
        <f>'1.1_Oncologist1-v2'!I20</f>
        <v>10</v>
      </c>
      <c r="N20" s="4">
        <f>'1.1_Oncologist2-v2'!I20</f>
        <v>7</v>
      </c>
      <c r="O20" s="4">
        <f>'1.1_Oncologist3-v2'!I20</f>
        <v>7</v>
      </c>
      <c r="P20" s="336"/>
      <c r="Q20" s="4">
        <f>'1.1_Oncologist1-v2'!K20</f>
        <v>10</v>
      </c>
      <c r="R20" s="4">
        <f>'1.1_Oncologist2-v2'!K20</f>
        <v>7</v>
      </c>
      <c r="S20" s="4">
        <f>'1.1_Oncologist3-v2'!K20</f>
        <v>10</v>
      </c>
      <c r="T20" s="336"/>
      <c r="U20" s="4">
        <f>'1.1_Oncologist1-v2'!M20</f>
        <v>7</v>
      </c>
      <c r="V20" s="4">
        <f>'1.1_Oncologist2-v2'!M20</f>
        <v>3</v>
      </c>
      <c r="W20" s="4">
        <f>'1.1_Oncologist3-v2'!M20</f>
        <v>7</v>
      </c>
      <c r="X20" s="336"/>
      <c r="Y20" s="4"/>
      <c r="Z20" s="4"/>
      <c r="AA20" s="4"/>
      <c r="AC20" s="323"/>
      <c r="AD20" s="14" t="s">
        <v>55</v>
      </c>
      <c r="AE20" s="321"/>
      <c r="AF20" s="4">
        <f t="shared" si="0"/>
        <v>27</v>
      </c>
      <c r="AG20" s="4">
        <f>SUM(I20,J20,K20)</f>
        <v>27</v>
      </c>
      <c r="AH20" s="4">
        <f>SUM(M20,N20,O20)</f>
        <v>24</v>
      </c>
      <c r="AI20" s="4">
        <f>SUM(Q20,R20,S20)</f>
        <v>27</v>
      </c>
      <c r="AJ20" s="4">
        <f>SUM(U20,V20,W20)</f>
        <v>17</v>
      </c>
      <c r="AK20" s="4">
        <f>SUM(Y20,Z20,AA20)</f>
        <v>0</v>
      </c>
    </row>
    <row r="21" spans="2:37" ht="15" customHeight="1" x14ac:dyDescent="0.25">
      <c r="B21" s="323"/>
      <c r="C21" s="14" t="s">
        <v>32</v>
      </c>
      <c r="D21" s="321"/>
      <c r="E21" s="4">
        <f>'1.1_Oncologist1-v2'!E21</f>
        <v>10</v>
      </c>
      <c r="F21" s="4">
        <f>'1.1_Oncologist2-v2'!E21</f>
        <v>7</v>
      </c>
      <c r="G21" s="4">
        <f>'1.1_Oncologist3-v2'!E21</f>
        <v>10</v>
      </c>
      <c r="H21" s="336"/>
      <c r="I21" s="4">
        <f>'1.1_Oncologist1-v2'!G21</f>
        <v>10</v>
      </c>
      <c r="J21" s="4">
        <f>'1.1_Oncologist2-v2'!G21</f>
        <v>10</v>
      </c>
      <c r="K21" s="4">
        <f>'1.1_Oncologist3-v2'!G21</f>
        <v>10</v>
      </c>
      <c r="L21" s="336"/>
      <c r="M21" s="4">
        <f>'1.1_Oncologist1-v2'!I21</f>
        <v>10</v>
      </c>
      <c r="N21" s="4">
        <f>'1.1_Oncologist2-v2'!I21</f>
        <v>7</v>
      </c>
      <c r="O21" s="4">
        <f>'1.1_Oncologist3-v2'!I21</f>
        <v>7</v>
      </c>
      <c r="P21" s="336"/>
      <c r="Q21" s="4">
        <f>'1.1_Oncologist1-v2'!K21</f>
        <v>10</v>
      </c>
      <c r="R21" s="4">
        <f>'1.1_Oncologist2-v2'!K21</f>
        <v>10</v>
      </c>
      <c r="S21" s="4">
        <f>'1.1_Oncologist3-v2'!K21</f>
        <v>10</v>
      </c>
      <c r="T21" s="336"/>
      <c r="U21" s="4">
        <f>'1.1_Oncologist1-v2'!M21</f>
        <v>7</v>
      </c>
      <c r="V21" s="4">
        <f>'1.1_Oncologist2-v2'!M21</f>
        <v>7</v>
      </c>
      <c r="W21" s="4">
        <f>'1.1_Oncologist3-v2'!M21</f>
        <v>10</v>
      </c>
      <c r="X21" s="336"/>
      <c r="Y21" s="4"/>
      <c r="Z21" s="4"/>
      <c r="AA21" s="4"/>
      <c r="AC21" s="323"/>
      <c r="AD21" s="14" t="s">
        <v>32</v>
      </c>
      <c r="AE21" s="321"/>
      <c r="AF21" s="4">
        <f t="shared" si="0"/>
        <v>27</v>
      </c>
      <c r="AG21" s="4">
        <f t="shared" ref="AG21:AG72" si="1">SUM(I21,J21,K21)</f>
        <v>30</v>
      </c>
      <c r="AH21" s="4">
        <f t="shared" ref="AH21:AH72" si="2">SUM(M21,N21,O21)</f>
        <v>24</v>
      </c>
      <c r="AI21" s="4">
        <f t="shared" ref="AI21:AI72" si="3">SUM(Q21,R21,S21)</f>
        <v>30</v>
      </c>
      <c r="AJ21" s="4">
        <f t="shared" ref="AJ21:AJ72" si="4">SUM(U21,V21,W21)</f>
        <v>24</v>
      </c>
      <c r="AK21" s="4">
        <f t="shared" ref="AK21:AK72" si="5">SUM(Y21,Z21,AA21)</f>
        <v>0</v>
      </c>
    </row>
    <row r="22" spans="2:37" ht="15" customHeight="1" x14ac:dyDescent="0.25">
      <c r="B22" s="323"/>
      <c r="C22" s="14" t="s">
        <v>33</v>
      </c>
      <c r="D22" s="321"/>
      <c r="E22" s="4">
        <f>'1.1_Oncologist1-v2'!E22</f>
        <v>10</v>
      </c>
      <c r="F22" s="4">
        <f>'1.1_Oncologist2-v2'!E22</f>
        <v>10</v>
      </c>
      <c r="G22" s="4">
        <f>'1.1_Oncologist3-v2'!E22</f>
        <v>7</v>
      </c>
      <c r="H22" s="336"/>
      <c r="I22" s="4">
        <f>'1.1_Oncologist1-v2'!G22</f>
        <v>10</v>
      </c>
      <c r="J22" s="4">
        <f>'1.1_Oncologist2-v2'!G22</f>
        <v>10</v>
      </c>
      <c r="K22" s="4">
        <f>'1.1_Oncologist3-v2'!G22</f>
        <v>10</v>
      </c>
      <c r="L22" s="336"/>
      <c r="M22" s="4">
        <f>'1.1_Oncologist1-v2'!I22</f>
        <v>10</v>
      </c>
      <c r="N22" s="4">
        <f>'1.1_Oncologist2-v2'!I22</f>
        <v>10</v>
      </c>
      <c r="O22" s="4">
        <f>'1.1_Oncologist3-v2'!I22</f>
        <v>10</v>
      </c>
      <c r="P22" s="336"/>
      <c r="Q22" s="4">
        <f>'1.1_Oncologist1-v2'!K22</f>
        <v>10</v>
      </c>
      <c r="R22" s="4">
        <f>'1.1_Oncologist2-v2'!K22</f>
        <v>10</v>
      </c>
      <c r="S22" s="4">
        <f>'1.1_Oncologist3-v2'!K22</f>
        <v>10</v>
      </c>
      <c r="T22" s="336"/>
      <c r="U22" s="4">
        <f>'1.1_Oncologist1-v2'!M22</f>
        <v>10</v>
      </c>
      <c r="V22" s="4">
        <f>'1.1_Oncologist2-v2'!M22</f>
        <v>7</v>
      </c>
      <c r="W22" s="4">
        <f>'1.1_Oncologist3-v2'!M22</f>
        <v>7</v>
      </c>
      <c r="X22" s="336"/>
      <c r="Y22" s="4"/>
      <c r="Z22" s="4"/>
      <c r="AA22" s="4"/>
      <c r="AC22" s="323"/>
      <c r="AD22" s="14" t="s">
        <v>33</v>
      </c>
      <c r="AE22" s="321"/>
      <c r="AF22" s="4">
        <f t="shared" si="0"/>
        <v>27</v>
      </c>
      <c r="AG22" s="4">
        <f t="shared" si="1"/>
        <v>30</v>
      </c>
      <c r="AH22" s="4">
        <f t="shared" si="2"/>
        <v>30</v>
      </c>
      <c r="AI22" s="4">
        <f t="shared" si="3"/>
        <v>30</v>
      </c>
      <c r="AJ22" s="4">
        <f t="shared" si="4"/>
        <v>24</v>
      </c>
      <c r="AK22" s="4">
        <f t="shared" si="5"/>
        <v>0</v>
      </c>
    </row>
    <row r="23" spans="2:37" ht="15" customHeight="1" x14ac:dyDescent="0.25">
      <c r="B23" s="323"/>
      <c r="C23" s="14" t="s">
        <v>48</v>
      </c>
      <c r="D23" s="321"/>
      <c r="E23" s="4">
        <f>'1.1_Oncologist1-v2'!E23</f>
        <v>7</v>
      </c>
      <c r="F23" s="4">
        <f>'1.1_Oncologist2-v2'!E23</f>
        <v>3</v>
      </c>
      <c r="G23" s="4">
        <f>'1.1_Oncologist3-v2'!E23</f>
        <v>7</v>
      </c>
      <c r="H23" s="336"/>
      <c r="I23" s="4">
        <f>'1.1_Oncologist1-v2'!G23</f>
        <v>10</v>
      </c>
      <c r="J23" s="4">
        <f>'1.1_Oncologist2-v2'!G23</f>
        <v>7</v>
      </c>
      <c r="K23" s="4">
        <f>'1.1_Oncologist3-v2'!G23</f>
        <v>10</v>
      </c>
      <c r="L23" s="336"/>
      <c r="M23" s="4">
        <f>'1.1_Oncologist1-v2'!I23</f>
        <v>3</v>
      </c>
      <c r="N23" s="4">
        <f>'1.1_Oncologist2-v2'!I23</f>
        <v>0</v>
      </c>
      <c r="O23" s="4">
        <f>'1.1_Oncologist3-v2'!I23</f>
        <v>3</v>
      </c>
      <c r="P23" s="336"/>
      <c r="Q23" s="4">
        <f>'1.1_Oncologist1-v2'!K23</f>
        <v>7</v>
      </c>
      <c r="R23" s="4">
        <f>'1.1_Oncologist2-v2'!K23</f>
        <v>7</v>
      </c>
      <c r="S23" s="4">
        <f>'1.1_Oncologist3-v2'!K23</f>
        <v>10</v>
      </c>
      <c r="T23" s="336"/>
      <c r="U23" s="4">
        <f>'1.1_Oncologist1-v2'!M23</f>
        <v>7</v>
      </c>
      <c r="V23" s="4">
        <f>'1.1_Oncologist2-v2'!M23</f>
        <v>3</v>
      </c>
      <c r="W23" s="4">
        <f>'1.1_Oncologist3-v2'!M23</f>
        <v>7</v>
      </c>
      <c r="X23" s="336"/>
      <c r="Y23" s="4"/>
      <c r="Z23" s="4"/>
      <c r="AA23" s="4"/>
      <c r="AC23" s="323"/>
      <c r="AD23" s="14" t="s">
        <v>48</v>
      </c>
      <c r="AE23" s="321"/>
      <c r="AF23" s="4">
        <f t="shared" si="0"/>
        <v>17</v>
      </c>
      <c r="AG23" s="4">
        <f t="shared" si="1"/>
        <v>27</v>
      </c>
      <c r="AH23" s="4">
        <f t="shared" si="2"/>
        <v>6</v>
      </c>
      <c r="AI23" s="4">
        <f t="shared" si="3"/>
        <v>24</v>
      </c>
      <c r="AJ23" s="4">
        <f t="shared" si="4"/>
        <v>17</v>
      </c>
      <c r="AK23" s="4">
        <f t="shared" si="5"/>
        <v>0</v>
      </c>
    </row>
    <row r="24" spans="2:37" ht="15" customHeight="1" x14ac:dyDescent="0.25">
      <c r="B24" s="323"/>
      <c r="C24" s="14" t="s">
        <v>57</v>
      </c>
      <c r="D24" s="321"/>
      <c r="E24" s="4">
        <f>'1.1_Oncologist1-v2'!E24</f>
        <v>7</v>
      </c>
      <c r="F24" s="4">
        <f>'1.1_Oncologist2-v2'!E24</f>
        <v>10</v>
      </c>
      <c r="G24" s="4">
        <f>'1.1_Oncologist3-v2'!E24</f>
        <v>7</v>
      </c>
      <c r="H24" s="336"/>
      <c r="I24" s="4">
        <f>'1.1_Oncologist1-v2'!G24</f>
        <v>7</v>
      </c>
      <c r="J24" s="4">
        <f>'1.1_Oncologist2-v2'!G24</f>
        <v>10</v>
      </c>
      <c r="K24" s="4">
        <f>'1.1_Oncologist3-v2'!G24</f>
        <v>7</v>
      </c>
      <c r="L24" s="336"/>
      <c r="M24" s="4">
        <f>'1.1_Oncologist1-v2'!I24</f>
        <v>7</v>
      </c>
      <c r="N24" s="4">
        <f>'1.1_Oncologist2-v2'!I24</f>
        <v>10</v>
      </c>
      <c r="O24" s="4">
        <f>'1.1_Oncologist3-v2'!I24</f>
        <v>7</v>
      </c>
      <c r="P24" s="336"/>
      <c r="Q24" s="4">
        <f>'1.1_Oncologist1-v2'!K24</f>
        <v>7</v>
      </c>
      <c r="R24" s="4">
        <f>'1.1_Oncologist2-v2'!K24</f>
        <v>10</v>
      </c>
      <c r="S24" s="4">
        <f>'1.1_Oncologist3-v2'!K24</f>
        <v>7</v>
      </c>
      <c r="T24" s="336"/>
      <c r="U24" s="4">
        <f>'1.1_Oncologist1-v2'!M24</f>
        <v>7</v>
      </c>
      <c r="V24" s="4">
        <f>'1.1_Oncologist2-v2'!M24</f>
        <v>10</v>
      </c>
      <c r="W24" s="4">
        <f>'1.1_Oncologist3-v2'!M24</f>
        <v>10</v>
      </c>
      <c r="X24" s="336"/>
      <c r="Y24" s="4"/>
      <c r="Z24" s="4"/>
      <c r="AA24" s="4"/>
      <c r="AC24" s="323"/>
      <c r="AD24" s="14" t="s">
        <v>57</v>
      </c>
      <c r="AE24" s="321"/>
      <c r="AF24" s="4">
        <f t="shared" si="0"/>
        <v>24</v>
      </c>
      <c r="AG24" s="4">
        <f t="shared" si="1"/>
        <v>24</v>
      </c>
      <c r="AH24" s="4">
        <f t="shared" si="2"/>
        <v>24</v>
      </c>
      <c r="AI24" s="4">
        <f>SUM(Q24,R24,S24)</f>
        <v>24</v>
      </c>
      <c r="AJ24" s="4">
        <f t="shared" si="4"/>
        <v>27</v>
      </c>
      <c r="AK24" s="4">
        <f t="shared" si="5"/>
        <v>0</v>
      </c>
    </row>
    <row r="25" spans="2:37" ht="15" customHeight="1" x14ac:dyDescent="0.25">
      <c r="B25" s="323"/>
      <c r="C25" s="14" t="s">
        <v>56</v>
      </c>
      <c r="D25" s="321"/>
      <c r="E25" s="4">
        <f>'1.1_Oncologist1-v2'!E25</f>
        <v>7</v>
      </c>
      <c r="F25" s="4">
        <f>'1.1_Oncologist2-v2'!E25</f>
        <v>10</v>
      </c>
      <c r="G25" s="4">
        <f>'1.1_Oncologist3-v2'!E25</f>
        <v>7</v>
      </c>
      <c r="H25" s="336"/>
      <c r="I25" s="4">
        <f>'1.1_Oncologist1-v2'!G25</f>
        <v>7</v>
      </c>
      <c r="J25" s="4">
        <f>'1.1_Oncologist2-v2'!G25</f>
        <v>7</v>
      </c>
      <c r="K25" s="4">
        <f>'1.1_Oncologist3-v2'!G25</f>
        <v>7</v>
      </c>
      <c r="L25" s="336"/>
      <c r="M25" s="4">
        <f>'1.1_Oncologist1-v2'!I25</f>
        <v>7</v>
      </c>
      <c r="N25" s="4">
        <f>'1.1_Oncologist2-v2'!I25</f>
        <v>10</v>
      </c>
      <c r="O25" s="4">
        <f>'1.1_Oncologist3-v2'!I25</f>
        <v>7</v>
      </c>
      <c r="P25" s="336"/>
      <c r="Q25" s="4">
        <f>'1.1_Oncologist1-v2'!K25</f>
        <v>7</v>
      </c>
      <c r="R25" s="4">
        <f>'1.1_Oncologist2-v2'!K25</f>
        <v>10</v>
      </c>
      <c r="S25" s="4">
        <f>'1.1_Oncologist3-v2'!K25</f>
        <v>7</v>
      </c>
      <c r="T25" s="336"/>
      <c r="U25" s="4">
        <f>'1.1_Oncologist1-v2'!M25</f>
        <v>7</v>
      </c>
      <c r="V25" s="4">
        <f>'1.1_Oncologist2-v2'!M25</f>
        <v>10</v>
      </c>
      <c r="W25" s="4">
        <f>'1.1_Oncologist3-v2'!M25</f>
        <v>10</v>
      </c>
      <c r="X25" s="336"/>
      <c r="Y25" s="4"/>
      <c r="Z25" s="4"/>
      <c r="AA25" s="4"/>
      <c r="AC25" s="323"/>
      <c r="AD25" s="14" t="s">
        <v>56</v>
      </c>
      <c r="AE25" s="321"/>
      <c r="AF25" s="4">
        <f t="shared" si="0"/>
        <v>24</v>
      </c>
      <c r="AG25" s="4">
        <f t="shared" si="1"/>
        <v>21</v>
      </c>
      <c r="AH25" s="4">
        <f t="shared" si="2"/>
        <v>24</v>
      </c>
      <c r="AI25" s="4">
        <f t="shared" si="3"/>
        <v>24</v>
      </c>
      <c r="AJ25" s="4">
        <f t="shared" si="4"/>
        <v>27</v>
      </c>
      <c r="AK25" s="4">
        <f t="shared" si="5"/>
        <v>0</v>
      </c>
    </row>
    <row r="26" spans="2:37" ht="15" customHeight="1" x14ac:dyDescent="0.25">
      <c r="B26" s="323"/>
      <c r="C26" s="14" t="s">
        <v>59</v>
      </c>
      <c r="D26" s="321"/>
      <c r="E26" s="4">
        <f>'1.1_Oncologist1-v2'!E26</f>
        <v>10</v>
      </c>
      <c r="F26" s="4">
        <f>'1.1_Oncologist2-v2'!E26</f>
        <v>10</v>
      </c>
      <c r="G26" s="4">
        <f>'1.1_Oncologist3-v2'!E26</f>
        <v>10</v>
      </c>
      <c r="H26" s="336"/>
      <c r="I26" s="4">
        <f>'1.1_Oncologist1-v2'!G26</f>
        <v>10</v>
      </c>
      <c r="J26" s="4">
        <f>'1.1_Oncologist2-v2'!G26</f>
        <v>10</v>
      </c>
      <c r="K26" s="4">
        <f>'1.1_Oncologist3-v2'!G26</f>
        <v>10</v>
      </c>
      <c r="L26" s="336"/>
      <c r="M26" s="4">
        <f>'1.1_Oncologist1-v2'!I26</f>
        <v>10</v>
      </c>
      <c r="N26" s="4">
        <f>'1.1_Oncologist2-v2'!I26</f>
        <v>10</v>
      </c>
      <c r="O26" s="4">
        <f>'1.1_Oncologist3-v2'!I26</f>
        <v>10</v>
      </c>
      <c r="P26" s="336"/>
      <c r="Q26" s="4">
        <f>'1.1_Oncologist1-v2'!K26</f>
        <v>10</v>
      </c>
      <c r="R26" s="4">
        <f>'1.1_Oncologist2-v2'!K26</f>
        <v>10</v>
      </c>
      <c r="S26" s="4">
        <f>'1.1_Oncologist3-v2'!K26</f>
        <v>10</v>
      </c>
      <c r="T26" s="336"/>
      <c r="U26" s="4">
        <f>'1.1_Oncologist1-v2'!M26</f>
        <v>10</v>
      </c>
      <c r="V26" s="4">
        <f>'1.1_Oncologist2-v2'!M26</f>
        <v>10</v>
      </c>
      <c r="W26" s="4">
        <f>'1.1_Oncologist3-v2'!M26</f>
        <v>10</v>
      </c>
      <c r="X26" s="336"/>
      <c r="Y26" s="4"/>
      <c r="Z26" s="4"/>
      <c r="AA26" s="4"/>
      <c r="AC26" s="323"/>
      <c r="AD26" s="14" t="s">
        <v>59</v>
      </c>
      <c r="AE26" s="321"/>
      <c r="AF26" s="4">
        <f t="shared" si="0"/>
        <v>30</v>
      </c>
      <c r="AG26" s="4">
        <f t="shared" si="1"/>
        <v>30</v>
      </c>
      <c r="AH26" s="4">
        <f t="shared" si="2"/>
        <v>30</v>
      </c>
      <c r="AI26" s="4">
        <f t="shared" si="3"/>
        <v>30</v>
      </c>
      <c r="AJ26" s="4">
        <f t="shared" si="4"/>
        <v>30</v>
      </c>
      <c r="AK26" s="4">
        <f t="shared" si="5"/>
        <v>0</v>
      </c>
    </row>
    <row r="27" spans="2:37" ht="15" customHeight="1" x14ac:dyDescent="0.25">
      <c r="B27" s="323"/>
      <c r="C27" s="14" t="s">
        <v>58</v>
      </c>
      <c r="D27" s="321"/>
      <c r="E27" s="4">
        <f>'1.1_Oncologist1-v2'!E27</f>
        <v>10</v>
      </c>
      <c r="F27" s="4">
        <f>'1.1_Oncologist2-v2'!E27</f>
        <v>10</v>
      </c>
      <c r="G27" s="4">
        <f>'1.1_Oncologist3-v2'!E27</f>
        <v>10</v>
      </c>
      <c r="H27" s="336"/>
      <c r="I27" s="4">
        <f>'1.1_Oncologist1-v2'!G27</f>
        <v>10</v>
      </c>
      <c r="J27" s="4">
        <f>'1.1_Oncologist2-v2'!G27</f>
        <v>10</v>
      </c>
      <c r="K27" s="4">
        <f>'1.1_Oncologist3-v2'!G27</f>
        <v>10</v>
      </c>
      <c r="L27" s="336"/>
      <c r="M27" s="4">
        <f>'1.1_Oncologist1-v2'!I27</f>
        <v>10</v>
      </c>
      <c r="N27" s="4">
        <f>'1.1_Oncologist2-v2'!I27</f>
        <v>10</v>
      </c>
      <c r="O27" s="4">
        <f>'1.1_Oncologist3-v2'!I27</f>
        <v>10</v>
      </c>
      <c r="P27" s="336"/>
      <c r="Q27" s="4">
        <f>'1.1_Oncologist1-v2'!K27</f>
        <v>10</v>
      </c>
      <c r="R27" s="4">
        <f>'1.1_Oncologist2-v2'!K27</f>
        <v>10</v>
      </c>
      <c r="S27" s="4">
        <f>'1.1_Oncologist3-v2'!K27</f>
        <v>10</v>
      </c>
      <c r="T27" s="336"/>
      <c r="U27" s="4">
        <f>'1.1_Oncologist1-v2'!M27</f>
        <v>10</v>
      </c>
      <c r="V27" s="4">
        <f>'1.1_Oncologist2-v2'!M27</f>
        <v>10</v>
      </c>
      <c r="W27" s="4">
        <f>'1.1_Oncologist3-v2'!M27</f>
        <v>10</v>
      </c>
      <c r="X27" s="336"/>
      <c r="Y27" s="4"/>
      <c r="Z27" s="4"/>
      <c r="AA27" s="4"/>
      <c r="AC27" s="323"/>
      <c r="AD27" s="14" t="s">
        <v>58</v>
      </c>
      <c r="AE27" s="321"/>
      <c r="AF27" s="4">
        <f t="shared" si="0"/>
        <v>30</v>
      </c>
      <c r="AG27" s="4">
        <f t="shared" si="1"/>
        <v>30</v>
      </c>
      <c r="AH27" s="4">
        <f t="shared" si="2"/>
        <v>30</v>
      </c>
      <c r="AI27" s="4">
        <f t="shared" si="3"/>
        <v>30</v>
      </c>
      <c r="AJ27" s="4">
        <f t="shared" si="4"/>
        <v>30</v>
      </c>
      <c r="AK27" s="4">
        <f t="shared" si="5"/>
        <v>0</v>
      </c>
    </row>
    <row r="28" spans="2:37" ht="15" customHeight="1" x14ac:dyDescent="0.25">
      <c r="B28" s="323"/>
      <c r="C28" s="14" t="s">
        <v>60</v>
      </c>
      <c r="D28" s="321"/>
      <c r="E28" s="4">
        <f>'1.1_Oncologist1-v2'!E28</f>
        <v>10</v>
      </c>
      <c r="F28" s="4">
        <f>'1.1_Oncologist2-v2'!E28</f>
        <v>10</v>
      </c>
      <c r="G28" s="4">
        <f>'1.1_Oncologist3-v2'!E28</f>
        <v>10</v>
      </c>
      <c r="H28" s="336"/>
      <c r="I28" s="4">
        <f>'1.1_Oncologist1-v2'!G28</f>
        <v>10</v>
      </c>
      <c r="J28" s="4">
        <f>'1.1_Oncologist2-v2'!G28</f>
        <v>10</v>
      </c>
      <c r="K28" s="4">
        <f>'1.1_Oncologist3-v2'!G28</f>
        <v>10</v>
      </c>
      <c r="L28" s="336"/>
      <c r="M28" s="4">
        <f>'1.1_Oncologist1-v2'!I28</f>
        <v>10</v>
      </c>
      <c r="N28" s="4">
        <f>'1.1_Oncologist2-v2'!I28</f>
        <v>10</v>
      </c>
      <c r="O28" s="4">
        <f>'1.1_Oncologist3-v2'!I28</f>
        <v>10</v>
      </c>
      <c r="P28" s="336"/>
      <c r="Q28" s="4">
        <f>'1.1_Oncologist1-v2'!K28</f>
        <v>10</v>
      </c>
      <c r="R28" s="4">
        <f>'1.1_Oncologist2-v2'!K28</f>
        <v>10</v>
      </c>
      <c r="S28" s="4">
        <f>'1.1_Oncologist3-v2'!K28</f>
        <v>10</v>
      </c>
      <c r="T28" s="336"/>
      <c r="U28" s="4">
        <f>'1.1_Oncologist1-v2'!M28</f>
        <v>0</v>
      </c>
      <c r="V28" s="4">
        <f>'1.1_Oncologist2-v2'!M28</f>
        <v>0</v>
      </c>
      <c r="W28" s="4">
        <f>'1.1_Oncologist3-v2'!M28</f>
        <v>0</v>
      </c>
      <c r="X28" s="336"/>
      <c r="Y28" s="4"/>
      <c r="Z28" s="4"/>
      <c r="AA28" s="4"/>
      <c r="AC28" s="323"/>
      <c r="AD28" s="14" t="s">
        <v>60</v>
      </c>
      <c r="AE28" s="321"/>
      <c r="AF28" s="4">
        <f t="shared" si="0"/>
        <v>30</v>
      </c>
      <c r="AG28" s="4">
        <f t="shared" si="1"/>
        <v>30</v>
      </c>
      <c r="AH28" s="4">
        <f t="shared" si="2"/>
        <v>30</v>
      </c>
      <c r="AI28" s="4">
        <f t="shared" si="3"/>
        <v>30</v>
      </c>
      <c r="AJ28" s="4">
        <f t="shared" si="4"/>
        <v>0</v>
      </c>
      <c r="AK28" s="4">
        <f t="shared" si="5"/>
        <v>0</v>
      </c>
    </row>
    <row r="29" spans="2:37" ht="15" customHeight="1" x14ac:dyDescent="0.25">
      <c r="B29" s="323"/>
      <c r="C29" s="14" t="s">
        <v>61</v>
      </c>
      <c r="D29" s="321"/>
      <c r="E29" s="4">
        <f>'1.1_Oncologist1-v2'!E29</f>
        <v>10</v>
      </c>
      <c r="F29" s="4">
        <f>'1.1_Oncologist2-v2'!E29</f>
        <v>10</v>
      </c>
      <c r="G29" s="4">
        <f>'1.1_Oncologist3-v2'!E29</f>
        <v>10</v>
      </c>
      <c r="H29" s="336"/>
      <c r="I29" s="4">
        <f>'1.1_Oncologist1-v2'!G29</f>
        <v>10</v>
      </c>
      <c r="J29" s="4">
        <f>'1.1_Oncologist2-v2'!G29</f>
        <v>10</v>
      </c>
      <c r="K29" s="4">
        <f>'1.1_Oncologist3-v2'!G29</f>
        <v>10</v>
      </c>
      <c r="L29" s="336"/>
      <c r="M29" s="4">
        <f>'1.1_Oncologist1-v2'!I29</f>
        <v>10</v>
      </c>
      <c r="N29" s="4">
        <f>'1.1_Oncologist2-v2'!I29</f>
        <v>10</v>
      </c>
      <c r="O29" s="4">
        <f>'1.1_Oncologist3-v2'!I29</f>
        <v>10</v>
      </c>
      <c r="P29" s="336"/>
      <c r="Q29" s="4">
        <f>'1.1_Oncologist1-v2'!K29</f>
        <v>10</v>
      </c>
      <c r="R29" s="4">
        <f>'1.1_Oncologist2-v2'!K29</f>
        <v>10</v>
      </c>
      <c r="S29" s="4">
        <f>'1.1_Oncologist3-v2'!K29</f>
        <v>10</v>
      </c>
      <c r="T29" s="336"/>
      <c r="U29" s="4">
        <f>'1.1_Oncologist1-v2'!M29</f>
        <v>0</v>
      </c>
      <c r="V29" s="4">
        <f>'1.1_Oncologist2-v2'!M29</f>
        <v>0</v>
      </c>
      <c r="W29" s="4">
        <f>'1.1_Oncologist3-v2'!M29</f>
        <v>0</v>
      </c>
      <c r="X29" s="336"/>
      <c r="Y29" s="4"/>
      <c r="Z29" s="4"/>
      <c r="AA29" s="4"/>
      <c r="AC29" s="323"/>
      <c r="AD29" s="14" t="s">
        <v>61</v>
      </c>
      <c r="AE29" s="321"/>
      <c r="AF29" s="4">
        <f t="shared" si="0"/>
        <v>30</v>
      </c>
      <c r="AG29" s="4">
        <f t="shared" si="1"/>
        <v>30</v>
      </c>
      <c r="AH29" s="4">
        <f t="shared" si="2"/>
        <v>30</v>
      </c>
      <c r="AI29" s="4">
        <f t="shared" si="3"/>
        <v>30</v>
      </c>
      <c r="AJ29" s="4">
        <f t="shared" si="4"/>
        <v>0</v>
      </c>
      <c r="AK29" s="4">
        <f t="shared" si="5"/>
        <v>0</v>
      </c>
    </row>
    <row r="30" spans="2:37" ht="15" customHeight="1" x14ac:dyDescent="0.25">
      <c r="B30" s="323"/>
      <c r="C30" s="14" t="s">
        <v>47</v>
      </c>
      <c r="D30" s="321"/>
      <c r="E30" s="4">
        <f>'1.1_Oncologist1-v2'!E30</f>
        <v>7</v>
      </c>
      <c r="F30" s="4">
        <f>'1.1_Oncologist2-v2'!E30</f>
        <v>7</v>
      </c>
      <c r="G30" s="4">
        <f>'1.1_Oncologist3-v2'!E30</f>
        <v>10</v>
      </c>
      <c r="H30" s="336"/>
      <c r="I30" s="4">
        <f>'1.1_Oncologist1-v2'!G30</f>
        <v>7</v>
      </c>
      <c r="J30" s="4">
        <f>'1.1_Oncologist2-v2'!G30</f>
        <v>7</v>
      </c>
      <c r="K30" s="4">
        <f>'1.1_Oncologist3-v2'!G30</f>
        <v>10</v>
      </c>
      <c r="L30" s="336"/>
      <c r="M30" s="4">
        <f>'1.1_Oncologist1-v2'!I30</f>
        <v>0</v>
      </c>
      <c r="N30" s="4">
        <f>'1.1_Oncologist2-v2'!I30</f>
        <v>0</v>
      </c>
      <c r="O30" s="4">
        <f>'1.1_Oncologist3-v2'!I30</f>
        <v>0</v>
      </c>
      <c r="P30" s="336"/>
      <c r="Q30" s="4">
        <f>'1.1_Oncologist1-v2'!K30</f>
        <v>10</v>
      </c>
      <c r="R30" s="4">
        <f>'1.1_Oncologist2-v2'!K30</f>
        <v>7</v>
      </c>
      <c r="S30" s="4">
        <f>'1.1_Oncologist3-v2'!K30</f>
        <v>10</v>
      </c>
      <c r="T30" s="336"/>
      <c r="U30" s="4">
        <f>'1.1_Oncologist1-v2'!M30</f>
        <v>7</v>
      </c>
      <c r="V30" s="4">
        <f>'1.1_Oncologist2-v2'!M30</f>
        <v>7</v>
      </c>
      <c r="W30" s="4">
        <f>'1.1_Oncologist3-v2'!M30</f>
        <v>10</v>
      </c>
      <c r="X30" s="336"/>
      <c r="Y30" s="4"/>
      <c r="Z30" s="4"/>
      <c r="AA30" s="4"/>
      <c r="AC30" s="323"/>
      <c r="AD30" s="14" t="s">
        <v>47</v>
      </c>
      <c r="AE30" s="321"/>
      <c r="AF30" s="4">
        <f t="shared" si="0"/>
        <v>24</v>
      </c>
      <c r="AG30" s="4">
        <f t="shared" si="1"/>
        <v>24</v>
      </c>
      <c r="AH30" s="4">
        <f t="shared" si="2"/>
        <v>0</v>
      </c>
      <c r="AI30" s="4">
        <f t="shared" si="3"/>
        <v>27</v>
      </c>
      <c r="AJ30" s="4">
        <f t="shared" si="4"/>
        <v>24</v>
      </c>
      <c r="AK30" s="4">
        <f t="shared" si="5"/>
        <v>0</v>
      </c>
    </row>
    <row r="31" spans="2:37" ht="15" customHeight="1" x14ac:dyDescent="0.25">
      <c r="B31" s="323"/>
      <c r="C31" s="14" t="s">
        <v>62</v>
      </c>
      <c r="D31" s="321"/>
      <c r="E31" s="4">
        <f>'1.1_Oncologist1-v2'!E31</f>
        <v>10</v>
      </c>
      <c r="F31" s="4">
        <f>'1.1_Oncologist2-v2'!E31</f>
        <v>7</v>
      </c>
      <c r="G31" s="4">
        <f>'1.1_Oncologist3-v2'!E31</f>
        <v>10</v>
      </c>
      <c r="H31" s="336"/>
      <c r="I31" s="4">
        <f>'1.1_Oncologist1-v2'!G31</f>
        <v>10</v>
      </c>
      <c r="J31" s="4">
        <f>'1.1_Oncologist2-v2'!G31</f>
        <v>10</v>
      </c>
      <c r="K31" s="4">
        <f>'1.1_Oncologist3-v2'!G31</f>
        <v>10</v>
      </c>
      <c r="L31" s="336"/>
      <c r="M31" s="4">
        <f>'1.1_Oncologist1-v2'!I31</f>
        <v>10</v>
      </c>
      <c r="N31" s="4">
        <f>'1.1_Oncologist2-v2'!I31</f>
        <v>10</v>
      </c>
      <c r="O31" s="4">
        <f>'1.1_Oncologist3-v2'!I31</f>
        <v>10</v>
      </c>
      <c r="P31" s="336"/>
      <c r="Q31" s="4">
        <f>'1.1_Oncologist1-v2'!K31</f>
        <v>10</v>
      </c>
      <c r="R31" s="4">
        <f>'1.1_Oncologist2-v2'!K31</f>
        <v>10</v>
      </c>
      <c r="S31" s="4">
        <f>'1.1_Oncologist3-v2'!K31</f>
        <v>10</v>
      </c>
      <c r="T31" s="336"/>
      <c r="U31" s="4">
        <f>'1.1_Oncologist1-v2'!M31</f>
        <v>10</v>
      </c>
      <c r="V31" s="4">
        <f>'1.1_Oncologist2-v2'!M31</f>
        <v>10</v>
      </c>
      <c r="W31" s="4">
        <f>'1.1_Oncologist3-v2'!M31</f>
        <v>10</v>
      </c>
      <c r="X31" s="336"/>
      <c r="Y31" s="4"/>
      <c r="Z31" s="4"/>
      <c r="AA31" s="4"/>
      <c r="AC31" s="323"/>
      <c r="AD31" s="14" t="s">
        <v>62</v>
      </c>
      <c r="AE31" s="321"/>
      <c r="AF31" s="4">
        <f t="shared" si="0"/>
        <v>27</v>
      </c>
      <c r="AG31" s="4">
        <f t="shared" si="1"/>
        <v>30</v>
      </c>
      <c r="AH31" s="4">
        <f t="shared" si="2"/>
        <v>30</v>
      </c>
      <c r="AI31" s="4">
        <f t="shared" si="3"/>
        <v>30</v>
      </c>
      <c r="AJ31" s="4">
        <f t="shared" si="4"/>
        <v>30</v>
      </c>
      <c r="AK31" s="4">
        <f t="shared" si="5"/>
        <v>0</v>
      </c>
    </row>
    <row r="32" spans="2:37" ht="15" customHeight="1" x14ac:dyDescent="0.25">
      <c r="B32" s="323"/>
      <c r="C32" s="14" t="s">
        <v>63</v>
      </c>
      <c r="D32" s="321"/>
      <c r="E32" s="4">
        <f>'1.1_Oncologist1-v2'!E32</f>
        <v>10</v>
      </c>
      <c r="F32" s="4">
        <f>'1.1_Oncologist2-v2'!E32</f>
        <v>10</v>
      </c>
      <c r="G32" s="4">
        <f>'1.1_Oncologist3-v2'!E32</f>
        <v>10</v>
      </c>
      <c r="H32" s="336"/>
      <c r="I32" s="4">
        <f>'1.1_Oncologist1-v2'!G32</f>
        <v>10</v>
      </c>
      <c r="J32" s="4">
        <f>'1.1_Oncologist2-v2'!G32</f>
        <v>10</v>
      </c>
      <c r="K32" s="4">
        <f>'1.1_Oncologist3-v2'!G32</f>
        <v>10</v>
      </c>
      <c r="L32" s="336"/>
      <c r="M32" s="4">
        <f>'1.1_Oncologist1-v2'!I32</f>
        <v>10</v>
      </c>
      <c r="N32" s="4">
        <f>'1.1_Oncologist2-v2'!I32</f>
        <v>10</v>
      </c>
      <c r="O32" s="4">
        <f>'1.1_Oncologist3-v2'!I32</f>
        <v>10</v>
      </c>
      <c r="P32" s="336"/>
      <c r="Q32" s="4">
        <f>'1.1_Oncologist1-v2'!K32</f>
        <v>10</v>
      </c>
      <c r="R32" s="4">
        <f>'1.1_Oncologist2-v2'!K32</f>
        <v>10</v>
      </c>
      <c r="S32" s="4">
        <f>'1.1_Oncologist3-v2'!K32</f>
        <v>10</v>
      </c>
      <c r="T32" s="336"/>
      <c r="U32" s="4">
        <f>'1.1_Oncologist1-v2'!M32</f>
        <v>10</v>
      </c>
      <c r="V32" s="4">
        <f>'1.1_Oncologist2-v2'!M32</f>
        <v>10</v>
      </c>
      <c r="W32" s="4">
        <f>'1.1_Oncologist3-v2'!M32</f>
        <v>10</v>
      </c>
      <c r="X32" s="336"/>
      <c r="Y32" s="4"/>
      <c r="Z32" s="4"/>
      <c r="AA32" s="4"/>
      <c r="AC32" s="323"/>
      <c r="AD32" s="14" t="s">
        <v>63</v>
      </c>
      <c r="AE32" s="321"/>
      <c r="AF32" s="4">
        <f t="shared" si="0"/>
        <v>30</v>
      </c>
      <c r="AG32" s="4">
        <f t="shared" si="1"/>
        <v>30</v>
      </c>
      <c r="AH32" s="4">
        <f t="shared" si="2"/>
        <v>30</v>
      </c>
      <c r="AI32" s="4">
        <f t="shared" si="3"/>
        <v>30</v>
      </c>
      <c r="AJ32" s="4">
        <f t="shared" si="4"/>
        <v>30</v>
      </c>
      <c r="AK32" s="4">
        <f t="shared" si="5"/>
        <v>0</v>
      </c>
    </row>
    <row r="33" spans="2:37" ht="15" customHeight="1" x14ac:dyDescent="0.25">
      <c r="B33" s="323"/>
      <c r="C33" s="14" t="s">
        <v>34</v>
      </c>
      <c r="D33" s="321"/>
      <c r="E33" s="4">
        <f>'1.1_Oncologist1-v2'!E33</f>
        <v>10</v>
      </c>
      <c r="F33" s="4">
        <f>'1.1_Oncologist2-v2'!E33</f>
        <v>7</v>
      </c>
      <c r="G33" s="4">
        <f>'1.1_Oncologist3-v2'!E33</f>
        <v>10</v>
      </c>
      <c r="H33" s="336"/>
      <c r="I33" s="4">
        <f>'1.1_Oncologist1-v2'!G33</f>
        <v>10</v>
      </c>
      <c r="J33" s="4">
        <f>'1.1_Oncologist2-v2'!G33</f>
        <v>7</v>
      </c>
      <c r="K33" s="4">
        <f>'1.1_Oncologist3-v2'!G33</f>
        <v>10</v>
      </c>
      <c r="L33" s="336"/>
      <c r="M33" s="4">
        <f>'1.1_Oncologist1-v2'!I33</f>
        <v>10</v>
      </c>
      <c r="N33" s="4">
        <f>'1.1_Oncologist2-v2'!I33</f>
        <v>7</v>
      </c>
      <c r="O33" s="4">
        <f>'1.1_Oncologist3-v2'!I33</f>
        <v>10</v>
      </c>
      <c r="P33" s="336"/>
      <c r="Q33" s="4">
        <f>'1.1_Oncologist1-v2'!K33</f>
        <v>10</v>
      </c>
      <c r="R33" s="4">
        <f>'1.1_Oncologist2-v2'!K33</f>
        <v>7</v>
      </c>
      <c r="S33" s="4">
        <f>'1.1_Oncologist3-v2'!K33</f>
        <v>10</v>
      </c>
      <c r="T33" s="336"/>
      <c r="U33" s="4">
        <f>'1.1_Oncologist1-v2'!M33</f>
        <v>7</v>
      </c>
      <c r="V33" s="4">
        <f>'1.1_Oncologist2-v2'!M33</f>
        <v>3</v>
      </c>
      <c r="W33" s="4">
        <f>'1.1_Oncologist3-v2'!M33</f>
        <v>7</v>
      </c>
      <c r="X33" s="336"/>
      <c r="Y33" s="4"/>
      <c r="Z33" s="4"/>
      <c r="AA33" s="4"/>
      <c r="AC33" s="323"/>
      <c r="AD33" s="14" t="s">
        <v>34</v>
      </c>
      <c r="AE33" s="321"/>
      <c r="AF33" s="4">
        <f t="shared" si="0"/>
        <v>27</v>
      </c>
      <c r="AG33" s="4">
        <f t="shared" si="1"/>
        <v>27</v>
      </c>
      <c r="AH33" s="4">
        <f t="shared" si="2"/>
        <v>27</v>
      </c>
      <c r="AI33" s="4">
        <f t="shared" si="3"/>
        <v>27</v>
      </c>
      <c r="AJ33" s="4">
        <f t="shared" si="4"/>
        <v>17</v>
      </c>
      <c r="AK33" s="4">
        <f t="shared" si="5"/>
        <v>0</v>
      </c>
    </row>
    <row r="34" spans="2:37" ht="15" customHeight="1" x14ac:dyDescent="0.25">
      <c r="B34" s="323"/>
      <c r="C34" s="14" t="s">
        <v>49</v>
      </c>
      <c r="D34" s="321"/>
      <c r="E34" s="4">
        <f>'1.1_Oncologist1-v2'!E34</f>
        <v>10</v>
      </c>
      <c r="F34" s="4">
        <f>'1.1_Oncologist2-v2'!E34</f>
        <v>10</v>
      </c>
      <c r="G34" s="4">
        <f>'1.1_Oncologist3-v2'!E34</f>
        <v>10</v>
      </c>
      <c r="H34" s="336"/>
      <c r="I34" s="4">
        <f>'1.1_Oncologist1-v2'!G34</f>
        <v>10</v>
      </c>
      <c r="J34" s="4">
        <f>'1.1_Oncologist2-v2'!G34</f>
        <v>10</v>
      </c>
      <c r="K34" s="4">
        <f>'1.1_Oncologist3-v2'!G34</f>
        <v>10</v>
      </c>
      <c r="L34" s="336"/>
      <c r="M34" s="4">
        <f>'1.1_Oncologist1-v2'!I34</f>
        <v>10</v>
      </c>
      <c r="N34" s="4">
        <f>'1.1_Oncologist2-v2'!I34</f>
        <v>10</v>
      </c>
      <c r="O34" s="4">
        <f>'1.1_Oncologist3-v2'!I34</f>
        <v>10</v>
      </c>
      <c r="P34" s="336"/>
      <c r="Q34" s="4">
        <f>'1.1_Oncologist1-v2'!K34</f>
        <v>10</v>
      </c>
      <c r="R34" s="4">
        <f>'1.1_Oncologist2-v2'!K34</f>
        <v>10</v>
      </c>
      <c r="S34" s="4">
        <f>'1.1_Oncologist3-v2'!K34</f>
        <v>10</v>
      </c>
      <c r="T34" s="336"/>
      <c r="U34" s="4">
        <f>'1.1_Oncologist1-v2'!M34</f>
        <v>7</v>
      </c>
      <c r="V34" s="4">
        <f>'1.1_Oncologist2-v2'!M34</f>
        <v>7</v>
      </c>
      <c r="W34" s="4">
        <f>'1.1_Oncologist3-v2'!M34</f>
        <v>7</v>
      </c>
      <c r="X34" s="336"/>
      <c r="Y34" s="4"/>
      <c r="Z34" s="4"/>
      <c r="AA34" s="4"/>
      <c r="AC34" s="323"/>
      <c r="AD34" s="14" t="s">
        <v>49</v>
      </c>
      <c r="AE34" s="321"/>
      <c r="AF34" s="4">
        <f t="shared" si="0"/>
        <v>30</v>
      </c>
      <c r="AG34" s="4">
        <f t="shared" si="1"/>
        <v>30</v>
      </c>
      <c r="AH34" s="4">
        <f t="shared" si="2"/>
        <v>30</v>
      </c>
      <c r="AI34" s="4">
        <f t="shared" si="3"/>
        <v>30</v>
      </c>
      <c r="AJ34" s="4">
        <f t="shared" si="4"/>
        <v>21</v>
      </c>
      <c r="AK34" s="4">
        <f t="shared" si="5"/>
        <v>0</v>
      </c>
    </row>
    <row r="35" spans="2:37" ht="15" customHeight="1" x14ac:dyDescent="0.25">
      <c r="B35" s="323"/>
      <c r="C35" s="14" t="s">
        <v>64</v>
      </c>
      <c r="D35" s="321"/>
      <c r="E35" s="4">
        <f>'1.1_Oncologist1-v2'!E35</f>
        <v>10</v>
      </c>
      <c r="F35" s="4">
        <f>'1.1_Oncologist2-v2'!E35</f>
        <v>7</v>
      </c>
      <c r="G35" s="4">
        <f>'1.1_Oncologist3-v2'!E35</f>
        <v>10</v>
      </c>
      <c r="H35" s="336"/>
      <c r="I35" s="4">
        <f>'1.1_Oncologist1-v2'!G35</f>
        <v>7</v>
      </c>
      <c r="J35" s="4">
        <f>'1.1_Oncologist2-v2'!G35</f>
        <v>7</v>
      </c>
      <c r="K35" s="4">
        <f>'1.1_Oncologist3-v2'!G35</f>
        <v>10</v>
      </c>
      <c r="L35" s="336"/>
      <c r="M35" s="4">
        <f>'1.1_Oncologist1-v2'!I35</f>
        <v>7</v>
      </c>
      <c r="N35" s="4">
        <f>'1.1_Oncologist2-v2'!I35</f>
        <v>7</v>
      </c>
      <c r="O35" s="4">
        <f>'1.1_Oncologist3-v2'!I35</f>
        <v>10</v>
      </c>
      <c r="P35" s="336"/>
      <c r="Q35" s="4">
        <f>'1.1_Oncologist1-v2'!K35</f>
        <v>10</v>
      </c>
      <c r="R35" s="4">
        <f>'1.1_Oncologist2-v2'!K35</f>
        <v>7</v>
      </c>
      <c r="S35" s="4">
        <f>'1.1_Oncologist3-v2'!K35</f>
        <v>10</v>
      </c>
      <c r="T35" s="336"/>
      <c r="U35" s="4">
        <f>'1.1_Oncologist1-v2'!M35</f>
        <v>7</v>
      </c>
      <c r="V35" s="4">
        <f>'1.1_Oncologist2-v2'!M35</f>
        <v>7</v>
      </c>
      <c r="W35" s="4">
        <f>'1.1_Oncologist3-v2'!M35</f>
        <v>7</v>
      </c>
      <c r="X35" s="336"/>
      <c r="Y35" s="4"/>
      <c r="Z35" s="4"/>
      <c r="AA35" s="4"/>
      <c r="AC35" s="323"/>
      <c r="AD35" s="14" t="s">
        <v>64</v>
      </c>
      <c r="AE35" s="321"/>
      <c r="AF35" s="4">
        <f t="shared" si="0"/>
        <v>27</v>
      </c>
      <c r="AG35" s="4">
        <f t="shared" si="1"/>
        <v>24</v>
      </c>
      <c r="AH35" s="4">
        <f t="shared" si="2"/>
        <v>24</v>
      </c>
      <c r="AI35" s="4">
        <f t="shared" si="3"/>
        <v>27</v>
      </c>
      <c r="AJ35" s="4">
        <f t="shared" si="4"/>
        <v>21</v>
      </c>
      <c r="AK35" s="4">
        <f t="shared" si="5"/>
        <v>0</v>
      </c>
    </row>
    <row r="36" spans="2:37" ht="15" customHeight="1" x14ac:dyDescent="0.25">
      <c r="B36" s="323"/>
      <c r="C36" s="14" t="s">
        <v>65</v>
      </c>
      <c r="D36" s="321"/>
      <c r="E36" s="4">
        <f>'1.1_Oncologist1-v2'!E36</f>
        <v>10</v>
      </c>
      <c r="F36" s="4">
        <f>'1.1_Oncologist2-v2'!E36</f>
        <v>10</v>
      </c>
      <c r="G36" s="4">
        <f>'1.1_Oncologist3-v2'!E36</f>
        <v>10</v>
      </c>
      <c r="H36" s="336"/>
      <c r="I36" s="4">
        <f>'1.1_Oncologist1-v2'!G36</f>
        <v>7</v>
      </c>
      <c r="J36" s="4">
        <f>'1.1_Oncologist2-v2'!G36</f>
        <v>7</v>
      </c>
      <c r="K36" s="4">
        <f>'1.1_Oncologist3-v2'!G36</f>
        <v>10</v>
      </c>
      <c r="L36" s="336"/>
      <c r="M36" s="4">
        <f>'1.1_Oncologist1-v2'!I36</f>
        <v>7</v>
      </c>
      <c r="N36" s="4">
        <f>'1.1_Oncologist2-v2'!I36</f>
        <v>7</v>
      </c>
      <c r="O36" s="4">
        <f>'1.1_Oncologist3-v2'!I36</f>
        <v>10</v>
      </c>
      <c r="P36" s="336"/>
      <c r="Q36" s="4">
        <f>'1.1_Oncologist1-v2'!K36</f>
        <v>10</v>
      </c>
      <c r="R36" s="4">
        <f>'1.1_Oncologist2-v2'!K36</f>
        <v>7</v>
      </c>
      <c r="S36" s="4">
        <f>'1.1_Oncologist3-v2'!K36</f>
        <v>10</v>
      </c>
      <c r="T36" s="336"/>
      <c r="U36" s="4">
        <f>'1.1_Oncologist1-v2'!M36</f>
        <v>7</v>
      </c>
      <c r="V36" s="4">
        <f>'1.1_Oncologist2-v2'!M36</f>
        <v>7</v>
      </c>
      <c r="W36" s="4">
        <f>'1.1_Oncologist3-v2'!M36</f>
        <v>10</v>
      </c>
      <c r="X36" s="336"/>
      <c r="Y36" s="4"/>
      <c r="Z36" s="4"/>
      <c r="AA36" s="4"/>
      <c r="AC36" s="323"/>
      <c r="AD36" s="14" t="s">
        <v>65</v>
      </c>
      <c r="AE36" s="321"/>
      <c r="AF36" s="4">
        <f t="shared" si="0"/>
        <v>30</v>
      </c>
      <c r="AG36" s="4">
        <f t="shared" si="1"/>
        <v>24</v>
      </c>
      <c r="AH36" s="4">
        <f t="shared" si="2"/>
        <v>24</v>
      </c>
      <c r="AI36" s="4">
        <f t="shared" si="3"/>
        <v>27</v>
      </c>
      <c r="AJ36" s="4">
        <f t="shared" si="4"/>
        <v>24</v>
      </c>
      <c r="AK36" s="4">
        <f t="shared" si="5"/>
        <v>0</v>
      </c>
    </row>
    <row r="37" spans="2:37" ht="15" customHeight="1" x14ac:dyDescent="0.25">
      <c r="B37" s="323"/>
      <c r="C37" s="14" t="s">
        <v>50</v>
      </c>
      <c r="D37" s="321"/>
      <c r="E37" s="4">
        <f>'1.1_Oncologist1-v2'!E37</f>
        <v>7</v>
      </c>
      <c r="F37" s="4">
        <f>'1.1_Oncologist2-v2'!E37</f>
        <v>7</v>
      </c>
      <c r="G37" s="4">
        <f>'1.1_Oncologist3-v2'!E37</f>
        <v>7</v>
      </c>
      <c r="H37" s="336"/>
      <c r="I37" s="4">
        <f>'1.1_Oncologist1-v2'!G37</f>
        <v>10</v>
      </c>
      <c r="J37" s="4">
        <f>'1.1_Oncologist2-v2'!G37</f>
        <v>7</v>
      </c>
      <c r="K37" s="4">
        <f>'1.1_Oncologist3-v2'!G37</f>
        <v>10</v>
      </c>
      <c r="L37" s="336"/>
      <c r="M37" s="4">
        <f>'1.1_Oncologist1-v2'!I37</f>
        <v>10</v>
      </c>
      <c r="N37" s="4">
        <f>'1.1_Oncologist2-v2'!I37</f>
        <v>7</v>
      </c>
      <c r="O37" s="4">
        <f>'1.1_Oncologist3-v2'!I37</f>
        <v>10</v>
      </c>
      <c r="P37" s="336"/>
      <c r="Q37" s="4">
        <f>'1.1_Oncologist1-v2'!K37</f>
        <v>10</v>
      </c>
      <c r="R37" s="4">
        <f>'1.1_Oncologist2-v2'!K37</f>
        <v>7</v>
      </c>
      <c r="S37" s="4">
        <f>'1.1_Oncologist3-v2'!K37</f>
        <v>7</v>
      </c>
      <c r="T37" s="336"/>
      <c r="U37" s="4">
        <f>'1.1_Oncologist1-v2'!M37</f>
        <v>7</v>
      </c>
      <c r="V37" s="4">
        <f>'1.1_Oncologist2-v2'!M37</f>
        <v>7</v>
      </c>
      <c r="W37" s="4">
        <f>'1.1_Oncologist3-v2'!M37</f>
        <v>10</v>
      </c>
      <c r="X37" s="336"/>
      <c r="Y37" s="4"/>
      <c r="Z37" s="4"/>
      <c r="AA37" s="4"/>
      <c r="AC37" s="323"/>
      <c r="AD37" s="14" t="s">
        <v>50</v>
      </c>
      <c r="AE37" s="321"/>
      <c r="AF37" s="4">
        <f t="shared" si="0"/>
        <v>21</v>
      </c>
      <c r="AG37" s="4">
        <f t="shared" si="1"/>
        <v>27</v>
      </c>
      <c r="AH37" s="4">
        <f t="shared" si="2"/>
        <v>27</v>
      </c>
      <c r="AI37" s="4">
        <f t="shared" si="3"/>
        <v>24</v>
      </c>
      <c r="AJ37" s="4">
        <f t="shared" si="4"/>
        <v>24</v>
      </c>
      <c r="AK37" s="4">
        <f t="shared" si="5"/>
        <v>0</v>
      </c>
    </row>
    <row r="38" spans="2:37" ht="15" customHeight="1" x14ac:dyDescent="0.25">
      <c r="B38" s="323"/>
      <c r="C38" s="14" t="s">
        <v>66</v>
      </c>
      <c r="D38" s="321"/>
      <c r="E38" s="4">
        <f>'1.1_Oncologist1-v2'!E38</f>
        <v>10</v>
      </c>
      <c r="F38" s="4">
        <f>'1.1_Oncologist2-v2'!E38</f>
        <v>7</v>
      </c>
      <c r="G38" s="4">
        <f>'1.1_Oncologist3-v2'!E38</f>
        <v>10</v>
      </c>
      <c r="H38" s="336"/>
      <c r="I38" s="4">
        <f>'1.1_Oncologist1-v2'!G38</f>
        <v>10</v>
      </c>
      <c r="J38" s="4">
        <f>'1.1_Oncologist2-v2'!G38</f>
        <v>7</v>
      </c>
      <c r="K38" s="4">
        <f>'1.1_Oncologist3-v2'!G38</f>
        <v>10</v>
      </c>
      <c r="L38" s="336"/>
      <c r="M38" s="4">
        <f>'1.1_Oncologist1-v2'!I38</f>
        <v>10</v>
      </c>
      <c r="N38" s="4">
        <f>'1.1_Oncologist2-v2'!I38</f>
        <v>7</v>
      </c>
      <c r="O38" s="4">
        <f>'1.1_Oncologist3-v2'!I38</f>
        <v>10</v>
      </c>
      <c r="P38" s="336"/>
      <c r="Q38" s="4">
        <f>'1.1_Oncologist1-v2'!K38</f>
        <v>10</v>
      </c>
      <c r="R38" s="4">
        <f>'1.1_Oncologist2-v2'!K38</f>
        <v>7</v>
      </c>
      <c r="S38" s="4">
        <f>'1.1_Oncologist3-v2'!K38</f>
        <v>10</v>
      </c>
      <c r="T38" s="336"/>
      <c r="U38" s="4">
        <f>'1.1_Oncologist1-v2'!M38</f>
        <v>10</v>
      </c>
      <c r="V38" s="4">
        <f>'1.1_Oncologist2-v2'!M38</f>
        <v>7</v>
      </c>
      <c r="W38" s="4">
        <f>'1.1_Oncologist3-v2'!M38</f>
        <v>10</v>
      </c>
      <c r="X38" s="336"/>
      <c r="Y38" s="4"/>
      <c r="Z38" s="4"/>
      <c r="AA38" s="4"/>
      <c r="AC38" s="323"/>
      <c r="AD38" s="14" t="s">
        <v>66</v>
      </c>
      <c r="AE38" s="321"/>
      <c r="AF38" s="4">
        <f t="shared" si="0"/>
        <v>27</v>
      </c>
      <c r="AG38" s="4">
        <f t="shared" si="1"/>
        <v>27</v>
      </c>
      <c r="AH38" s="4">
        <f t="shared" si="2"/>
        <v>27</v>
      </c>
      <c r="AI38" s="4">
        <f t="shared" si="3"/>
        <v>27</v>
      </c>
      <c r="AJ38" s="4">
        <f t="shared" si="4"/>
        <v>27</v>
      </c>
      <c r="AK38" s="4">
        <f t="shared" si="5"/>
        <v>0</v>
      </c>
    </row>
    <row r="39" spans="2:37" ht="15" customHeight="1" x14ac:dyDescent="0.25">
      <c r="B39" s="323"/>
      <c r="C39" s="14" t="s">
        <v>67</v>
      </c>
      <c r="D39" s="321"/>
      <c r="E39" s="4">
        <f>'1.1_Oncologist1-v2'!E39</f>
        <v>10</v>
      </c>
      <c r="F39" s="4">
        <f>'1.1_Oncologist2-v2'!E39</f>
        <v>7</v>
      </c>
      <c r="G39" s="4">
        <f>'1.1_Oncologist3-v2'!E39</f>
        <v>10</v>
      </c>
      <c r="H39" s="336"/>
      <c r="I39" s="4">
        <f>'1.1_Oncologist1-v2'!G39</f>
        <v>10</v>
      </c>
      <c r="J39" s="4">
        <f>'1.1_Oncologist2-v2'!G39</f>
        <v>7</v>
      </c>
      <c r="K39" s="4">
        <f>'1.1_Oncologist3-v2'!G39</f>
        <v>10</v>
      </c>
      <c r="L39" s="336"/>
      <c r="M39" s="4">
        <f>'1.1_Oncologist1-v2'!I39</f>
        <v>10</v>
      </c>
      <c r="N39" s="4">
        <f>'1.1_Oncologist2-v2'!I39</f>
        <v>7</v>
      </c>
      <c r="O39" s="4">
        <f>'1.1_Oncologist3-v2'!I39</f>
        <v>7</v>
      </c>
      <c r="P39" s="336"/>
      <c r="Q39" s="4">
        <f>'1.1_Oncologist1-v2'!K39</f>
        <v>10</v>
      </c>
      <c r="R39" s="4">
        <f>'1.1_Oncologist2-v2'!K39</f>
        <v>7</v>
      </c>
      <c r="S39" s="4">
        <f>'1.1_Oncologist3-v2'!K39</f>
        <v>10</v>
      </c>
      <c r="T39" s="336"/>
      <c r="U39" s="4">
        <f>'1.1_Oncologist1-v2'!M39</f>
        <v>10</v>
      </c>
      <c r="V39" s="4">
        <f>'1.1_Oncologist2-v2'!M39</f>
        <v>7</v>
      </c>
      <c r="W39" s="4">
        <f>'1.1_Oncologist3-v2'!M39</f>
        <v>10</v>
      </c>
      <c r="X39" s="336"/>
      <c r="Y39" s="4"/>
      <c r="Z39" s="4"/>
      <c r="AA39" s="4"/>
      <c r="AC39" s="323"/>
      <c r="AD39" s="14" t="s">
        <v>67</v>
      </c>
      <c r="AE39" s="321"/>
      <c r="AF39" s="4">
        <f t="shared" si="0"/>
        <v>27</v>
      </c>
      <c r="AG39" s="4">
        <f t="shared" si="1"/>
        <v>27</v>
      </c>
      <c r="AH39" s="4">
        <f t="shared" si="2"/>
        <v>24</v>
      </c>
      <c r="AI39" s="4">
        <f t="shared" si="3"/>
        <v>27</v>
      </c>
      <c r="AJ39" s="4">
        <f t="shared" si="4"/>
        <v>27</v>
      </c>
      <c r="AK39" s="4">
        <f t="shared" si="5"/>
        <v>0</v>
      </c>
    </row>
    <row r="40" spans="2:37" ht="15" customHeight="1" x14ac:dyDescent="0.25">
      <c r="B40" s="323"/>
      <c r="C40" s="14" t="s">
        <v>35</v>
      </c>
      <c r="D40" s="321"/>
      <c r="E40" s="4">
        <f>'1.1_Oncologist1-v2'!E40</f>
        <v>10</v>
      </c>
      <c r="F40" s="4">
        <f>'1.1_Oncologist2-v2'!E40</f>
        <v>10</v>
      </c>
      <c r="G40" s="4">
        <f>'1.1_Oncologist3-v2'!E40</f>
        <v>10</v>
      </c>
      <c r="H40" s="336"/>
      <c r="I40" s="4">
        <f>'1.1_Oncologist1-v2'!G40</f>
        <v>10</v>
      </c>
      <c r="J40" s="4">
        <f>'1.1_Oncologist2-v2'!G40</f>
        <v>10</v>
      </c>
      <c r="K40" s="4">
        <f>'1.1_Oncologist3-v2'!G40</f>
        <v>10</v>
      </c>
      <c r="L40" s="336"/>
      <c r="M40" s="4">
        <f>'1.1_Oncologist1-v2'!I40</f>
        <v>10</v>
      </c>
      <c r="N40" s="4">
        <f>'1.1_Oncologist2-v2'!I40</f>
        <v>10</v>
      </c>
      <c r="O40" s="4">
        <f>'1.1_Oncologist3-v2'!I40</f>
        <v>10</v>
      </c>
      <c r="P40" s="336"/>
      <c r="Q40" s="4">
        <f>'1.1_Oncologist1-v2'!K40</f>
        <v>10</v>
      </c>
      <c r="R40" s="4">
        <f>'1.1_Oncologist2-v2'!K40</f>
        <v>10</v>
      </c>
      <c r="S40" s="4">
        <f>'1.1_Oncologist3-v2'!K40</f>
        <v>10</v>
      </c>
      <c r="T40" s="336"/>
      <c r="U40" s="4">
        <f>'1.1_Oncologist1-v2'!M40</f>
        <v>0</v>
      </c>
      <c r="V40" s="4">
        <f>'1.1_Oncologist2-v2'!M40</f>
        <v>0</v>
      </c>
      <c r="W40" s="4">
        <f>'1.1_Oncologist3-v2'!M40</f>
        <v>0</v>
      </c>
      <c r="X40" s="336"/>
      <c r="Y40" s="4"/>
      <c r="Z40" s="4"/>
      <c r="AA40" s="4"/>
      <c r="AC40" s="323"/>
      <c r="AD40" s="14" t="s">
        <v>35</v>
      </c>
      <c r="AE40" s="321"/>
      <c r="AF40" s="4">
        <f t="shared" si="0"/>
        <v>30</v>
      </c>
      <c r="AG40" s="4">
        <f t="shared" si="1"/>
        <v>30</v>
      </c>
      <c r="AH40" s="4">
        <f t="shared" si="2"/>
        <v>30</v>
      </c>
      <c r="AI40" s="4">
        <f t="shared" si="3"/>
        <v>30</v>
      </c>
      <c r="AJ40" s="4">
        <f t="shared" si="4"/>
        <v>0</v>
      </c>
      <c r="AK40" s="4">
        <f t="shared" si="5"/>
        <v>0</v>
      </c>
    </row>
    <row r="41" spans="2:37" ht="15" customHeight="1" x14ac:dyDescent="0.25">
      <c r="B41" s="323"/>
      <c r="C41" s="14" t="s">
        <v>51</v>
      </c>
      <c r="D41" s="321"/>
      <c r="E41" s="4">
        <f>'1.1_Oncologist1-v2'!E41</f>
        <v>7</v>
      </c>
      <c r="F41" s="4">
        <f>'1.1_Oncologist2-v2'!E41</f>
        <v>7</v>
      </c>
      <c r="G41" s="4">
        <f>'1.1_Oncologist3-v2'!E41</f>
        <v>3</v>
      </c>
      <c r="H41" s="336"/>
      <c r="I41" s="4">
        <f>'1.1_Oncologist1-v2'!G41</f>
        <v>10</v>
      </c>
      <c r="J41" s="4">
        <f>'1.1_Oncologist2-v2'!G41</f>
        <v>10</v>
      </c>
      <c r="K41" s="4">
        <f>'1.1_Oncologist3-v2'!G41</f>
        <v>10</v>
      </c>
      <c r="L41" s="336"/>
      <c r="M41" s="4">
        <f>'1.1_Oncologist1-v2'!I41</f>
        <v>10</v>
      </c>
      <c r="N41" s="4">
        <f>'1.1_Oncologist2-v2'!I41</f>
        <v>10</v>
      </c>
      <c r="O41" s="4">
        <f>'1.1_Oncologist3-v2'!I41</f>
        <v>10</v>
      </c>
      <c r="P41" s="336"/>
      <c r="Q41" s="4">
        <f>'1.1_Oncologist1-v2'!K41</f>
        <v>10</v>
      </c>
      <c r="R41" s="4">
        <f>'1.1_Oncologist2-v2'!K41</f>
        <v>10</v>
      </c>
      <c r="S41" s="4">
        <f>'1.1_Oncologist3-v2'!K41</f>
        <v>7</v>
      </c>
      <c r="T41" s="336"/>
      <c r="U41" s="4">
        <f>'1.1_Oncologist1-v2'!M41</f>
        <v>7</v>
      </c>
      <c r="V41" s="4">
        <f>'1.1_Oncologist2-v2'!M41</f>
        <v>3</v>
      </c>
      <c r="W41" s="4">
        <f>'1.1_Oncologist3-v2'!M41</f>
        <v>7</v>
      </c>
      <c r="X41" s="336"/>
      <c r="Y41" s="4"/>
      <c r="Z41" s="4"/>
      <c r="AA41" s="4"/>
      <c r="AC41" s="323"/>
      <c r="AD41" s="14" t="s">
        <v>51</v>
      </c>
      <c r="AE41" s="321"/>
      <c r="AF41" s="4">
        <f t="shared" si="0"/>
        <v>17</v>
      </c>
      <c r="AG41" s="4">
        <f t="shared" si="1"/>
        <v>30</v>
      </c>
      <c r="AH41" s="4">
        <f t="shared" si="2"/>
        <v>30</v>
      </c>
      <c r="AI41" s="4">
        <f t="shared" si="3"/>
        <v>27</v>
      </c>
      <c r="AJ41" s="4">
        <f t="shared" si="4"/>
        <v>17</v>
      </c>
      <c r="AK41" s="4">
        <f t="shared" si="5"/>
        <v>0</v>
      </c>
    </row>
    <row r="42" spans="2:37" ht="15" customHeight="1" x14ac:dyDescent="0.25">
      <c r="B42" s="323"/>
      <c r="C42" s="14" t="s">
        <v>68</v>
      </c>
      <c r="D42" s="321"/>
      <c r="E42" s="4">
        <f>'1.1_Oncologist1-v2'!E42</f>
        <v>10</v>
      </c>
      <c r="F42" s="4">
        <f>'1.1_Oncologist2-v2'!E42</f>
        <v>10</v>
      </c>
      <c r="G42" s="4">
        <f>'1.1_Oncologist3-v2'!E42</f>
        <v>10</v>
      </c>
      <c r="H42" s="336"/>
      <c r="I42" s="4">
        <f>'1.1_Oncologist1-v2'!G42</f>
        <v>10</v>
      </c>
      <c r="J42" s="4">
        <f>'1.1_Oncologist2-v2'!G42</f>
        <v>10</v>
      </c>
      <c r="K42" s="4">
        <f>'1.1_Oncologist3-v2'!G42</f>
        <v>10</v>
      </c>
      <c r="L42" s="336"/>
      <c r="M42" s="4">
        <f>'1.1_Oncologist1-v2'!I42</f>
        <v>10</v>
      </c>
      <c r="N42" s="4">
        <f>'1.1_Oncologist2-v2'!I42</f>
        <v>10</v>
      </c>
      <c r="O42" s="4">
        <f>'1.1_Oncologist3-v2'!I42</f>
        <v>10</v>
      </c>
      <c r="P42" s="336"/>
      <c r="Q42" s="4">
        <f>'1.1_Oncologist1-v2'!K42</f>
        <v>10</v>
      </c>
      <c r="R42" s="4">
        <f>'1.1_Oncologist2-v2'!K42</f>
        <v>7</v>
      </c>
      <c r="S42" s="4">
        <f>'1.1_Oncologist3-v2'!K42</f>
        <v>10</v>
      </c>
      <c r="T42" s="336"/>
      <c r="U42" s="4">
        <f>'1.1_Oncologist1-v2'!M42</f>
        <v>10</v>
      </c>
      <c r="V42" s="4">
        <f>'1.1_Oncologist2-v2'!M42</f>
        <v>7</v>
      </c>
      <c r="W42" s="4">
        <f>'1.1_Oncologist3-v2'!M42</f>
        <v>10</v>
      </c>
      <c r="X42" s="336"/>
      <c r="Y42" s="4"/>
      <c r="Z42" s="4"/>
      <c r="AA42" s="4"/>
      <c r="AC42" s="323"/>
      <c r="AD42" s="14" t="s">
        <v>68</v>
      </c>
      <c r="AE42" s="321"/>
      <c r="AF42" s="4">
        <f t="shared" si="0"/>
        <v>30</v>
      </c>
      <c r="AG42" s="4">
        <f t="shared" si="1"/>
        <v>30</v>
      </c>
      <c r="AH42" s="4">
        <f t="shared" si="2"/>
        <v>30</v>
      </c>
      <c r="AI42" s="4">
        <f t="shared" si="3"/>
        <v>27</v>
      </c>
      <c r="AJ42" s="4">
        <f t="shared" si="4"/>
        <v>27</v>
      </c>
      <c r="AK42" s="4">
        <f t="shared" si="5"/>
        <v>0</v>
      </c>
    </row>
    <row r="43" spans="2:37" ht="15" customHeight="1" x14ac:dyDescent="0.25">
      <c r="B43" s="323"/>
      <c r="C43" s="14" t="s">
        <v>69</v>
      </c>
      <c r="D43" s="321"/>
      <c r="E43" s="4">
        <f>'1.1_Oncologist1-v2'!E43</f>
        <v>10</v>
      </c>
      <c r="F43" s="4">
        <f>'1.1_Oncologist2-v2'!E43</f>
        <v>10</v>
      </c>
      <c r="G43" s="4">
        <f>'1.1_Oncologist3-v2'!E43</f>
        <v>10</v>
      </c>
      <c r="H43" s="336"/>
      <c r="I43" s="4">
        <f>'1.1_Oncologist1-v2'!G43</f>
        <v>10</v>
      </c>
      <c r="J43" s="4">
        <f>'1.1_Oncologist2-v2'!G43</f>
        <v>10</v>
      </c>
      <c r="K43" s="4">
        <f>'1.1_Oncologist3-v2'!G43</f>
        <v>10</v>
      </c>
      <c r="L43" s="336"/>
      <c r="M43" s="4">
        <f>'1.1_Oncologist1-v2'!I43</f>
        <v>10</v>
      </c>
      <c r="N43" s="4">
        <f>'1.1_Oncologist2-v2'!I43</f>
        <v>10</v>
      </c>
      <c r="O43" s="4">
        <f>'1.1_Oncologist3-v2'!I43</f>
        <v>10</v>
      </c>
      <c r="P43" s="336"/>
      <c r="Q43" s="4">
        <f>'1.1_Oncologist1-v2'!K43</f>
        <v>10</v>
      </c>
      <c r="R43" s="4">
        <f>'1.1_Oncologist2-v2'!K43</f>
        <v>10</v>
      </c>
      <c r="S43" s="4">
        <f>'1.1_Oncologist3-v2'!K43</f>
        <v>10</v>
      </c>
      <c r="T43" s="336"/>
      <c r="U43" s="4">
        <f>'1.1_Oncologist1-v2'!M43</f>
        <v>10</v>
      </c>
      <c r="V43" s="4">
        <f>'1.1_Oncologist2-v2'!M43</f>
        <v>10</v>
      </c>
      <c r="W43" s="4">
        <f>'1.1_Oncologist3-v2'!M43</f>
        <v>10</v>
      </c>
      <c r="X43" s="336"/>
      <c r="Y43" s="4"/>
      <c r="Z43" s="4"/>
      <c r="AA43" s="4"/>
      <c r="AC43" s="323"/>
      <c r="AD43" s="14" t="s">
        <v>69</v>
      </c>
      <c r="AE43" s="321"/>
      <c r="AF43" s="4">
        <f t="shared" si="0"/>
        <v>30</v>
      </c>
      <c r="AG43" s="4">
        <f t="shared" si="1"/>
        <v>30</v>
      </c>
      <c r="AH43" s="4">
        <f t="shared" si="2"/>
        <v>30</v>
      </c>
      <c r="AI43" s="4">
        <f t="shared" si="3"/>
        <v>30</v>
      </c>
      <c r="AJ43" s="4">
        <f t="shared" si="4"/>
        <v>30</v>
      </c>
      <c r="AK43" s="4">
        <f t="shared" si="5"/>
        <v>0</v>
      </c>
    </row>
    <row r="44" spans="2:37" ht="15" customHeight="1" x14ac:dyDescent="0.25">
      <c r="B44" s="323"/>
      <c r="C44" s="14" t="s">
        <v>52</v>
      </c>
      <c r="D44" s="321"/>
      <c r="E44" s="4">
        <f>'1.1_Oncologist1-v2'!E44</f>
        <v>7</v>
      </c>
      <c r="F44" s="4">
        <f>'1.1_Oncologist2-v2'!E44</f>
        <v>10</v>
      </c>
      <c r="G44" s="4">
        <f>'1.1_Oncologist3-v2'!E44</f>
        <v>10</v>
      </c>
      <c r="H44" s="336"/>
      <c r="I44" s="4">
        <f>'1.1_Oncologist1-v2'!G44</f>
        <v>10</v>
      </c>
      <c r="J44" s="4">
        <f>'1.1_Oncologist2-v2'!G44</f>
        <v>7</v>
      </c>
      <c r="K44" s="4">
        <f>'1.1_Oncologist3-v2'!G44</f>
        <v>10</v>
      </c>
      <c r="L44" s="336"/>
      <c r="M44" s="4">
        <f>'1.1_Oncologist1-v2'!I44</f>
        <v>7</v>
      </c>
      <c r="N44" s="4">
        <f>'1.1_Oncologist2-v2'!I44</f>
        <v>7</v>
      </c>
      <c r="O44" s="4">
        <f>'1.1_Oncologist3-v2'!I44</f>
        <v>10</v>
      </c>
      <c r="P44" s="336"/>
      <c r="Q44" s="4">
        <f>'1.1_Oncologist1-v2'!K44</f>
        <v>7</v>
      </c>
      <c r="R44" s="4">
        <f>'1.1_Oncologist2-v2'!K44</f>
        <v>7</v>
      </c>
      <c r="S44" s="4">
        <f>'1.1_Oncologist3-v2'!K44</f>
        <v>10</v>
      </c>
      <c r="T44" s="336"/>
      <c r="U44" s="4">
        <f>'1.1_Oncologist1-v2'!M44</f>
        <v>10</v>
      </c>
      <c r="V44" s="4">
        <f>'1.1_Oncologist2-v2'!M44</f>
        <v>7</v>
      </c>
      <c r="W44" s="4">
        <f>'1.1_Oncologist3-v2'!M44</f>
        <v>10</v>
      </c>
      <c r="X44" s="336"/>
      <c r="Y44" s="4"/>
      <c r="Z44" s="4"/>
      <c r="AA44" s="4"/>
      <c r="AC44" s="323"/>
      <c r="AD44" s="14" t="s">
        <v>52</v>
      </c>
      <c r="AE44" s="321"/>
      <c r="AF44" s="4">
        <f t="shared" si="0"/>
        <v>27</v>
      </c>
      <c r="AG44" s="4">
        <f t="shared" si="1"/>
        <v>27</v>
      </c>
      <c r="AH44" s="4">
        <f t="shared" si="2"/>
        <v>24</v>
      </c>
      <c r="AI44" s="4">
        <f t="shared" si="3"/>
        <v>24</v>
      </c>
      <c r="AJ44" s="4">
        <f t="shared" si="4"/>
        <v>27</v>
      </c>
      <c r="AK44" s="4">
        <f t="shared" si="5"/>
        <v>0</v>
      </c>
    </row>
    <row r="45" spans="2:37" ht="6.75" customHeight="1" x14ac:dyDescent="0.25">
      <c r="B45" s="35"/>
      <c r="C45" s="36"/>
      <c r="D45" s="37"/>
      <c r="E45" s="13"/>
      <c r="F45" s="13"/>
      <c r="G45" s="13"/>
      <c r="H45" s="336"/>
      <c r="I45" s="13"/>
      <c r="J45" s="13"/>
      <c r="K45" s="13"/>
      <c r="L45" s="336"/>
      <c r="M45" s="13"/>
      <c r="N45" s="13"/>
      <c r="O45" s="13"/>
      <c r="P45" s="336"/>
      <c r="Q45" s="13"/>
      <c r="R45" s="13"/>
      <c r="S45" s="13"/>
      <c r="T45" s="336"/>
      <c r="U45" s="13"/>
      <c r="V45" s="13"/>
      <c r="W45" s="13"/>
      <c r="X45" s="336"/>
      <c r="Y45" s="13"/>
      <c r="Z45" s="13"/>
      <c r="AA45" s="13"/>
      <c r="AC45" s="35"/>
      <c r="AD45" s="36"/>
      <c r="AE45" s="37"/>
      <c r="AF45" s="13"/>
      <c r="AG45" s="13"/>
      <c r="AH45" s="13"/>
      <c r="AI45" s="13"/>
      <c r="AJ45" s="13"/>
      <c r="AK45" s="13"/>
    </row>
    <row r="46" spans="2:37" ht="17.25" customHeight="1" x14ac:dyDescent="0.25">
      <c r="B46" s="324" t="s">
        <v>17</v>
      </c>
      <c r="C46" s="18" t="s">
        <v>70</v>
      </c>
      <c r="D46" s="321"/>
      <c r="E46" s="31">
        <f>'1.1_Oncologist1-v2'!E46</f>
        <v>10</v>
      </c>
      <c r="F46" s="31">
        <f>'1.1_Oncologist2-v2'!E46</f>
        <v>7</v>
      </c>
      <c r="G46" s="31">
        <f>'1.1_Oncologist3-v2'!E46</f>
        <v>10</v>
      </c>
      <c r="H46" s="336"/>
      <c r="I46" s="31">
        <f>'1.1_Oncologist1-v2'!G46</f>
        <v>7</v>
      </c>
      <c r="J46" s="31">
        <f>'1.1_Oncologist2-v2'!G46</f>
        <v>7</v>
      </c>
      <c r="K46" s="31">
        <f>'1.1_Oncologist3-v2'!G46</f>
        <v>10</v>
      </c>
      <c r="L46" s="336"/>
      <c r="M46" s="31">
        <f>'1.1_Oncologist1-v2'!I46</f>
        <v>7</v>
      </c>
      <c r="N46" s="31">
        <f>'1.1_Oncologist2-v2'!I46</f>
        <v>7</v>
      </c>
      <c r="O46" s="31">
        <f>'1.1_Oncologist3-v2'!I46</f>
        <v>10</v>
      </c>
      <c r="P46" s="336"/>
      <c r="Q46" s="31">
        <f>'1.1_Oncologist1-v2'!K46</f>
        <v>10</v>
      </c>
      <c r="R46" s="31">
        <f>'1.1_Oncologist2-v2'!K46</f>
        <v>7</v>
      </c>
      <c r="S46" s="31">
        <f>'1.1_Oncologist3-v2'!K46</f>
        <v>7</v>
      </c>
      <c r="T46" s="336"/>
      <c r="U46" s="31">
        <f>'1.1_Oncologist1-v2'!M46</f>
        <v>7</v>
      </c>
      <c r="V46" s="31">
        <f>'1.1_Oncologist2-v2'!M46</f>
        <v>3</v>
      </c>
      <c r="W46" s="31">
        <f>'1.1_Oncologist3-v2'!M46</f>
        <v>7</v>
      </c>
      <c r="X46" s="336"/>
      <c r="Y46" s="31"/>
      <c r="Z46" s="31"/>
      <c r="AA46" s="31"/>
      <c r="AC46" s="324" t="s">
        <v>17</v>
      </c>
      <c r="AD46" s="18" t="s">
        <v>70</v>
      </c>
      <c r="AE46" s="321"/>
      <c r="AF46" s="31">
        <f t="shared" ref="AF46:AF53" si="6">SUM(E46,F46,G46)</f>
        <v>27</v>
      </c>
      <c r="AG46" s="31">
        <f t="shared" si="1"/>
        <v>24</v>
      </c>
      <c r="AH46" s="31">
        <f t="shared" si="2"/>
        <v>24</v>
      </c>
      <c r="AI46" s="31">
        <f t="shared" si="3"/>
        <v>24</v>
      </c>
      <c r="AJ46" s="31">
        <f t="shared" si="4"/>
        <v>17</v>
      </c>
      <c r="AK46" s="31">
        <f t="shared" si="5"/>
        <v>0</v>
      </c>
    </row>
    <row r="47" spans="2:37" ht="17.25" customHeight="1" x14ac:dyDescent="0.25">
      <c r="B47" s="324"/>
      <c r="C47" s="18" t="s">
        <v>71</v>
      </c>
      <c r="D47" s="321"/>
      <c r="E47" s="31">
        <f>'1.1_Oncologist1-v2'!E47</f>
        <v>10</v>
      </c>
      <c r="F47" s="31">
        <f>'1.1_Oncologist2-v2'!E47</f>
        <v>7</v>
      </c>
      <c r="G47" s="31">
        <f>'1.1_Oncologist3-v2'!E47</f>
        <v>10</v>
      </c>
      <c r="H47" s="336"/>
      <c r="I47" s="31">
        <f>'1.1_Oncologist1-v2'!G47</f>
        <v>10</v>
      </c>
      <c r="J47" s="31">
        <f>'1.1_Oncologist2-v2'!G47</f>
        <v>7</v>
      </c>
      <c r="K47" s="31">
        <f>'1.1_Oncologist3-v2'!G47</f>
        <v>10</v>
      </c>
      <c r="L47" s="336"/>
      <c r="M47" s="31">
        <f>'1.1_Oncologist1-v2'!I47</f>
        <v>7</v>
      </c>
      <c r="N47" s="31">
        <f>'1.1_Oncologist2-v2'!I47</f>
        <v>7</v>
      </c>
      <c r="O47" s="31">
        <f>'1.1_Oncologist3-v2'!I47</f>
        <v>10</v>
      </c>
      <c r="P47" s="336"/>
      <c r="Q47" s="31">
        <f>'1.1_Oncologist1-v2'!K47</f>
        <v>7</v>
      </c>
      <c r="R47" s="31">
        <f>'1.1_Oncologist2-v2'!K47</f>
        <v>3</v>
      </c>
      <c r="S47" s="31">
        <f>'1.1_Oncologist3-v2'!K47</f>
        <v>7</v>
      </c>
      <c r="T47" s="336"/>
      <c r="U47" s="31">
        <f>'1.1_Oncologist1-v2'!M47</f>
        <v>7</v>
      </c>
      <c r="V47" s="31">
        <f>'1.1_Oncologist2-v2'!M47</f>
        <v>3</v>
      </c>
      <c r="W47" s="31">
        <f>'1.1_Oncologist3-v2'!M47</f>
        <v>7</v>
      </c>
      <c r="X47" s="336"/>
      <c r="Y47" s="31"/>
      <c r="Z47" s="31"/>
      <c r="AA47" s="31"/>
      <c r="AC47" s="324"/>
      <c r="AD47" s="18" t="s">
        <v>71</v>
      </c>
      <c r="AE47" s="321"/>
      <c r="AF47" s="31">
        <f t="shared" si="6"/>
        <v>27</v>
      </c>
      <c r="AG47" s="31">
        <f t="shared" si="1"/>
        <v>27</v>
      </c>
      <c r="AH47" s="31">
        <f t="shared" si="2"/>
        <v>24</v>
      </c>
      <c r="AI47" s="31">
        <f t="shared" si="3"/>
        <v>17</v>
      </c>
      <c r="AJ47" s="31">
        <f t="shared" si="4"/>
        <v>17</v>
      </c>
      <c r="AK47" s="31">
        <f t="shared" si="5"/>
        <v>0</v>
      </c>
    </row>
    <row r="48" spans="2:37" ht="17.25" customHeight="1" x14ac:dyDescent="0.25">
      <c r="B48" s="324"/>
      <c r="C48" s="18" t="s">
        <v>36</v>
      </c>
      <c r="D48" s="321"/>
      <c r="E48" s="31">
        <f>'1.1_Oncologist1-v2'!E48</f>
        <v>10</v>
      </c>
      <c r="F48" s="31">
        <f>'1.1_Oncologist2-v2'!E48</f>
        <v>10</v>
      </c>
      <c r="G48" s="31">
        <f>'1.1_Oncologist3-v2'!E48</f>
        <v>10</v>
      </c>
      <c r="H48" s="336"/>
      <c r="I48" s="31">
        <f>'1.1_Oncologist1-v2'!G48</f>
        <v>7</v>
      </c>
      <c r="J48" s="31">
        <f>'1.1_Oncologist2-v2'!G48</f>
        <v>10</v>
      </c>
      <c r="K48" s="31">
        <f>'1.1_Oncologist3-v2'!G48</f>
        <v>10</v>
      </c>
      <c r="L48" s="336"/>
      <c r="M48" s="31">
        <f>'1.1_Oncologist1-v2'!I48</f>
        <v>10</v>
      </c>
      <c r="N48" s="31">
        <f>'1.1_Oncologist2-v2'!I48</f>
        <v>7</v>
      </c>
      <c r="O48" s="31">
        <f>'1.1_Oncologist3-v2'!I48</f>
        <v>10</v>
      </c>
      <c r="P48" s="336"/>
      <c r="Q48" s="31">
        <f>'1.1_Oncologist1-v2'!K48</f>
        <v>10</v>
      </c>
      <c r="R48" s="31">
        <f>'1.1_Oncologist2-v2'!K48</f>
        <v>10</v>
      </c>
      <c r="S48" s="31">
        <f>'1.1_Oncologist3-v2'!K48</f>
        <v>10</v>
      </c>
      <c r="T48" s="336"/>
      <c r="U48" s="31">
        <f>'1.1_Oncologist1-v2'!M48</f>
        <v>10</v>
      </c>
      <c r="V48" s="31">
        <f>'1.1_Oncologist2-v2'!M48</f>
        <v>7</v>
      </c>
      <c r="W48" s="31">
        <f>'1.1_Oncologist3-v2'!M48</f>
        <v>7</v>
      </c>
      <c r="X48" s="336"/>
      <c r="Y48" s="31"/>
      <c r="Z48" s="31"/>
      <c r="AA48" s="31"/>
      <c r="AC48" s="324"/>
      <c r="AD48" s="18" t="s">
        <v>36</v>
      </c>
      <c r="AE48" s="321"/>
      <c r="AF48" s="31">
        <f t="shared" si="6"/>
        <v>30</v>
      </c>
      <c r="AG48" s="31">
        <f t="shared" si="1"/>
        <v>27</v>
      </c>
      <c r="AH48" s="31">
        <f t="shared" si="2"/>
        <v>27</v>
      </c>
      <c r="AI48" s="31">
        <f t="shared" si="3"/>
        <v>30</v>
      </c>
      <c r="AJ48" s="31">
        <f t="shared" si="4"/>
        <v>24</v>
      </c>
      <c r="AK48" s="31">
        <f t="shared" si="5"/>
        <v>0</v>
      </c>
    </row>
    <row r="49" spans="2:37" ht="17.25" customHeight="1" x14ac:dyDescent="0.25">
      <c r="B49" s="324"/>
      <c r="C49" s="18" t="s">
        <v>37</v>
      </c>
      <c r="D49" s="321"/>
      <c r="E49" s="31">
        <f>'1.1_Oncologist1-v2'!E49</f>
        <v>10</v>
      </c>
      <c r="F49" s="31">
        <f>'1.1_Oncologist2-v2'!E49</f>
        <v>7</v>
      </c>
      <c r="G49" s="31">
        <f>'1.1_Oncologist3-v2'!E49</f>
        <v>10</v>
      </c>
      <c r="H49" s="336"/>
      <c r="I49" s="31">
        <f>'1.1_Oncologist1-v2'!G49</f>
        <v>10</v>
      </c>
      <c r="J49" s="31">
        <f>'1.1_Oncologist2-v2'!G49</f>
        <v>10</v>
      </c>
      <c r="K49" s="31">
        <f>'1.1_Oncologist3-v2'!G49</f>
        <v>10</v>
      </c>
      <c r="L49" s="336"/>
      <c r="M49" s="31">
        <f>'1.1_Oncologist1-v2'!I49</f>
        <v>7</v>
      </c>
      <c r="N49" s="31">
        <f>'1.1_Oncologist2-v2'!I49</f>
        <v>7</v>
      </c>
      <c r="O49" s="31">
        <f>'1.1_Oncologist3-v2'!I49</f>
        <v>10</v>
      </c>
      <c r="P49" s="336"/>
      <c r="Q49" s="31">
        <f>'1.1_Oncologist1-v2'!K49</f>
        <v>10</v>
      </c>
      <c r="R49" s="31">
        <f>'1.1_Oncologist2-v2'!K49</f>
        <v>10</v>
      </c>
      <c r="S49" s="31">
        <f>'1.1_Oncologist3-v2'!K49</f>
        <v>10</v>
      </c>
      <c r="T49" s="336"/>
      <c r="U49" s="31">
        <f>'1.1_Oncologist1-v2'!M49</f>
        <v>7</v>
      </c>
      <c r="V49" s="31">
        <f>'1.1_Oncologist2-v2'!M49</f>
        <v>7</v>
      </c>
      <c r="W49" s="31">
        <f>'1.1_Oncologist3-v2'!M49</f>
        <v>7</v>
      </c>
      <c r="X49" s="336"/>
      <c r="Y49" s="31"/>
      <c r="Z49" s="31"/>
      <c r="AA49" s="31"/>
      <c r="AC49" s="324"/>
      <c r="AD49" s="18" t="s">
        <v>37</v>
      </c>
      <c r="AE49" s="321"/>
      <c r="AF49" s="31">
        <f t="shared" si="6"/>
        <v>27</v>
      </c>
      <c r="AG49" s="31">
        <f t="shared" si="1"/>
        <v>30</v>
      </c>
      <c r="AH49" s="31">
        <f t="shared" si="2"/>
        <v>24</v>
      </c>
      <c r="AI49" s="31">
        <f t="shared" si="3"/>
        <v>30</v>
      </c>
      <c r="AJ49" s="31">
        <f t="shared" si="4"/>
        <v>21</v>
      </c>
      <c r="AK49" s="31">
        <f t="shared" si="5"/>
        <v>0</v>
      </c>
    </row>
    <row r="50" spans="2:37" ht="17.25" customHeight="1" x14ac:dyDescent="0.25">
      <c r="B50" s="324"/>
      <c r="C50" s="18" t="s">
        <v>72</v>
      </c>
      <c r="D50" s="321"/>
      <c r="E50" s="31">
        <f>'1.1_Oncologist1-v2'!E50</f>
        <v>10</v>
      </c>
      <c r="F50" s="31">
        <f>'1.1_Oncologist2-v2'!E50</f>
        <v>7</v>
      </c>
      <c r="G50" s="31">
        <f>'1.1_Oncologist3-v2'!E50</f>
        <v>10</v>
      </c>
      <c r="H50" s="336"/>
      <c r="I50" s="31">
        <f>'1.1_Oncologist1-v2'!G50</f>
        <v>10</v>
      </c>
      <c r="J50" s="31">
        <f>'1.1_Oncologist2-v2'!G50</f>
        <v>7</v>
      </c>
      <c r="K50" s="31">
        <f>'1.1_Oncologist3-v2'!G50</f>
        <v>10</v>
      </c>
      <c r="L50" s="336"/>
      <c r="M50" s="31">
        <f>'1.1_Oncologist1-v2'!I50</f>
        <v>10</v>
      </c>
      <c r="N50" s="31">
        <f>'1.1_Oncologist2-v2'!I50</f>
        <v>7</v>
      </c>
      <c r="O50" s="31">
        <f>'1.1_Oncologist3-v2'!I50</f>
        <v>10</v>
      </c>
      <c r="P50" s="336"/>
      <c r="Q50" s="31">
        <f>'1.1_Oncologist1-v2'!K50</f>
        <v>10</v>
      </c>
      <c r="R50" s="31">
        <f>'1.1_Oncologist2-v2'!K50</f>
        <v>7</v>
      </c>
      <c r="S50" s="31">
        <f>'1.1_Oncologist3-v2'!K50</f>
        <v>10</v>
      </c>
      <c r="T50" s="336"/>
      <c r="U50" s="31">
        <f>'1.1_Oncologist1-v2'!M50</f>
        <v>10</v>
      </c>
      <c r="V50" s="31">
        <f>'1.1_Oncologist2-v2'!M50</f>
        <v>10</v>
      </c>
      <c r="W50" s="31">
        <f>'1.1_Oncologist3-v2'!M50</f>
        <v>10</v>
      </c>
      <c r="X50" s="336"/>
      <c r="Y50" s="31"/>
      <c r="Z50" s="31"/>
      <c r="AA50" s="31"/>
      <c r="AC50" s="324"/>
      <c r="AD50" s="18" t="s">
        <v>72</v>
      </c>
      <c r="AE50" s="321"/>
      <c r="AF50" s="31">
        <f t="shared" si="6"/>
        <v>27</v>
      </c>
      <c r="AG50" s="31">
        <f t="shared" si="1"/>
        <v>27</v>
      </c>
      <c r="AH50" s="31">
        <f t="shared" si="2"/>
        <v>27</v>
      </c>
      <c r="AI50" s="31">
        <f t="shared" si="3"/>
        <v>27</v>
      </c>
      <c r="AJ50" s="31">
        <f t="shared" si="4"/>
        <v>30</v>
      </c>
      <c r="AK50" s="31">
        <f t="shared" si="5"/>
        <v>0</v>
      </c>
    </row>
    <row r="51" spans="2:37" ht="17.25" customHeight="1" x14ac:dyDescent="0.25">
      <c r="B51" s="324"/>
      <c r="C51" s="18" t="s">
        <v>73</v>
      </c>
      <c r="D51" s="321"/>
      <c r="E51" s="31">
        <f>'1.1_Oncologist1-v2'!E51</f>
        <v>10</v>
      </c>
      <c r="F51" s="31">
        <f>'1.1_Oncologist2-v2'!E51</f>
        <v>7</v>
      </c>
      <c r="G51" s="31">
        <f>'1.1_Oncologist3-v2'!E51</f>
        <v>10</v>
      </c>
      <c r="H51" s="336"/>
      <c r="I51" s="31">
        <f>'1.1_Oncologist1-v2'!G51</f>
        <v>10</v>
      </c>
      <c r="J51" s="31">
        <f>'1.1_Oncologist2-v2'!G51</f>
        <v>7</v>
      </c>
      <c r="K51" s="31">
        <f>'1.1_Oncologist3-v2'!G51</f>
        <v>10</v>
      </c>
      <c r="L51" s="336"/>
      <c r="M51" s="31">
        <f>'1.1_Oncologist1-v2'!I51</f>
        <v>10</v>
      </c>
      <c r="N51" s="31">
        <f>'1.1_Oncologist2-v2'!I51</f>
        <v>7</v>
      </c>
      <c r="O51" s="31">
        <f>'1.1_Oncologist3-v2'!I51</f>
        <v>10</v>
      </c>
      <c r="P51" s="336"/>
      <c r="Q51" s="31">
        <f>'1.1_Oncologist1-v2'!K51</f>
        <v>10</v>
      </c>
      <c r="R51" s="31">
        <f>'1.1_Oncologist2-v2'!K51</f>
        <v>7</v>
      </c>
      <c r="S51" s="31">
        <f>'1.1_Oncologist3-v2'!K51</f>
        <v>10</v>
      </c>
      <c r="T51" s="336"/>
      <c r="U51" s="31">
        <f>'1.1_Oncologist1-v2'!M51</f>
        <v>10</v>
      </c>
      <c r="V51" s="31">
        <f>'1.1_Oncologist2-v2'!M51</f>
        <v>7</v>
      </c>
      <c r="W51" s="31">
        <f>'1.1_Oncologist3-v2'!M51</f>
        <v>10</v>
      </c>
      <c r="X51" s="336"/>
      <c r="Y51" s="31"/>
      <c r="Z51" s="31"/>
      <c r="AA51" s="31"/>
      <c r="AC51" s="324"/>
      <c r="AD51" s="18" t="s">
        <v>73</v>
      </c>
      <c r="AE51" s="321"/>
      <c r="AF51" s="31">
        <f t="shared" si="6"/>
        <v>27</v>
      </c>
      <c r="AG51" s="31">
        <f t="shared" si="1"/>
        <v>27</v>
      </c>
      <c r="AH51" s="31">
        <f t="shared" si="2"/>
        <v>27</v>
      </c>
      <c r="AI51" s="31">
        <f t="shared" si="3"/>
        <v>27</v>
      </c>
      <c r="AJ51" s="31">
        <f t="shared" si="4"/>
        <v>27</v>
      </c>
      <c r="AK51" s="31">
        <f t="shared" si="5"/>
        <v>0</v>
      </c>
    </row>
    <row r="52" spans="2:37" ht="17.25" customHeight="1" x14ac:dyDescent="0.25">
      <c r="B52" s="324"/>
      <c r="C52" s="18" t="s">
        <v>51</v>
      </c>
      <c r="D52" s="321"/>
      <c r="E52" s="31">
        <f>'1.1_Oncologist1-v2'!E52</f>
        <v>10</v>
      </c>
      <c r="F52" s="31">
        <f>'1.1_Oncologist2-v2'!E52</f>
        <v>10</v>
      </c>
      <c r="G52" s="31">
        <f>'1.1_Oncologist3-v2'!E52</f>
        <v>7</v>
      </c>
      <c r="H52" s="336"/>
      <c r="I52" s="31">
        <f>'1.1_Oncologist1-v2'!G52</f>
        <v>10</v>
      </c>
      <c r="J52" s="31">
        <f>'1.1_Oncologist2-v2'!G52</f>
        <v>10</v>
      </c>
      <c r="K52" s="31">
        <f>'1.1_Oncologist3-v2'!G52</f>
        <v>10</v>
      </c>
      <c r="L52" s="336"/>
      <c r="M52" s="31">
        <f>'1.1_Oncologist1-v2'!I52</f>
        <v>7</v>
      </c>
      <c r="N52" s="31">
        <f>'1.1_Oncologist2-v2'!I52</f>
        <v>10</v>
      </c>
      <c r="O52" s="31">
        <f>'1.1_Oncologist3-v2'!I52</f>
        <v>7</v>
      </c>
      <c r="P52" s="336"/>
      <c r="Q52" s="31">
        <f>'1.1_Oncologist1-v2'!K52</f>
        <v>10</v>
      </c>
      <c r="R52" s="31">
        <f>'1.1_Oncologist2-v2'!K52</f>
        <v>10</v>
      </c>
      <c r="S52" s="31">
        <f>'1.1_Oncologist3-v2'!K52</f>
        <v>7</v>
      </c>
      <c r="T52" s="336"/>
      <c r="U52" s="31">
        <f>'1.1_Oncologist1-v2'!M52</f>
        <v>7</v>
      </c>
      <c r="V52" s="31">
        <f>'1.1_Oncologist2-v2'!M52</f>
        <v>7</v>
      </c>
      <c r="W52" s="31">
        <f>'1.1_Oncologist3-v2'!M52</f>
        <v>10</v>
      </c>
      <c r="X52" s="336"/>
      <c r="Y52" s="31"/>
      <c r="Z52" s="31"/>
      <c r="AA52" s="31"/>
      <c r="AC52" s="324"/>
      <c r="AD52" s="18" t="s">
        <v>51</v>
      </c>
      <c r="AE52" s="321"/>
      <c r="AF52" s="31">
        <f t="shared" si="6"/>
        <v>27</v>
      </c>
      <c r="AG52" s="31">
        <f t="shared" si="1"/>
        <v>30</v>
      </c>
      <c r="AH52" s="31">
        <f t="shared" si="2"/>
        <v>24</v>
      </c>
      <c r="AI52" s="31">
        <f t="shared" si="3"/>
        <v>27</v>
      </c>
      <c r="AJ52" s="31">
        <f t="shared" si="4"/>
        <v>24</v>
      </c>
      <c r="AK52" s="31">
        <f t="shared" si="5"/>
        <v>0</v>
      </c>
    </row>
    <row r="53" spans="2:37" ht="17.25" customHeight="1" x14ac:dyDescent="0.25">
      <c r="B53" s="324"/>
      <c r="C53" s="18" t="s">
        <v>52</v>
      </c>
      <c r="D53" s="321"/>
      <c r="E53" s="31">
        <f>'1.1_Oncologist1-v2'!E53</f>
        <v>10</v>
      </c>
      <c r="F53" s="31">
        <f>'1.1_Oncologist2-v2'!E53</f>
        <v>10</v>
      </c>
      <c r="G53" s="31">
        <f>'1.1_Oncologist3-v2'!E53</f>
        <v>7</v>
      </c>
      <c r="H53" s="336"/>
      <c r="I53" s="31">
        <f>'1.1_Oncologist1-v2'!G53</f>
        <v>10</v>
      </c>
      <c r="J53" s="31">
        <f>'1.1_Oncologist2-v2'!G53</f>
        <v>10</v>
      </c>
      <c r="K53" s="31">
        <f>'1.1_Oncologist3-v2'!G53</f>
        <v>10</v>
      </c>
      <c r="L53" s="336"/>
      <c r="M53" s="31">
        <f>'1.1_Oncologist1-v2'!I53</f>
        <v>10</v>
      </c>
      <c r="N53" s="31">
        <f>'1.1_Oncologist2-v2'!I53</f>
        <v>10</v>
      </c>
      <c r="O53" s="31">
        <f>'1.1_Oncologist3-v2'!I53</f>
        <v>10</v>
      </c>
      <c r="P53" s="336"/>
      <c r="Q53" s="31">
        <f>'1.1_Oncologist1-v2'!K53</f>
        <v>10</v>
      </c>
      <c r="R53" s="31">
        <f>'1.1_Oncologist2-v2'!K53</f>
        <v>7</v>
      </c>
      <c r="S53" s="31">
        <f>'1.1_Oncologist3-v2'!K53</f>
        <v>10</v>
      </c>
      <c r="T53" s="336"/>
      <c r="U53" s="31">
        <f>'1.1_Oncologist1-v2'!M53</f>
        <v>7</v>
      </c>
      <c r="V53" s="31">
        <f>'1.1_Oncologist2-v2'!M53</f>
        <v>7</v>
      </c>
      <c r="W53" s="31">
        <f>'1.1_Oncologist3-v2'!M53</f>
        <v>7</v>
      </c>
      <c r="X53" s="336"/>
      <c r="Y53" s="31"/>
      <c r="Z53" s="31"/>
      <c r="AA53" s="31"/>
      <c r="AC53" s="324"/>
      <c r="AD53" s="18" t="s">
        <v>52</v>
      </c>
      <c r="AE53" s="321"/>
      <c r="AF53" s="31">
        <f t="shared" si="6"/>
        <v>27</v>
      </c>
      <c r="AG53" s="31">
        <f t="shared" si="1"/>
        <v>30</v>
      </c>
      <c r="AH53" s="31">
        <f t="shared" si="2"/>
        <v>30</v>
      </c>
      <c r="AI53" s="31">
        <f t="shared" si="3"/>
        <v>27</v>
      </c>
      <c r="AJ53" s="31">
        <f t="shared" si="4"/>
        <v>21</v>
      </c>
      <c r="AK53" s="31">
        <f t="shared" si="5"/>
        <v>0</v>
      </c>
    </row>
    <row r="54" spans="2:37" ht="6.75" customHeight="1" x14ac:dyDescent="0.25">
      <c r="B54" s="35"/>
      <c r="C54" s="36"/>
      <c r="D54" s="37"/>
      <c r="E54" s="157"/>
      <c r="F54" s="157"/>
      <c r="G54" s="157"/>
      <c r="H54" s="336"/>
      <c r="I54" s="157"/>
      <c r="J54" s="157"/>
      <c r="K54" s="157"/>
      <c r="L54" s="336"/>
      <c r="M54" s="157"/>
      <c r="N54" s="157"/>
      <c r="O54" s="157"/>
      <c r="P54" s="336"/>
      <c r="Q54" s="157"/>
      <c r="R54" s="157"/>
      <c r="S54" s="157"/>
      <c r="T54" s="336"/>
      <c r="U54" s="157"/>
      <c r="V54" s="157"/>
      <c r="W54" s="157"/>
      <c r="X54" s="336"/>
      <c r="Y54" s="13"/>
      <c r="Z54" s="13"/>
      <c r="AA54" s="13"/>
      <c r="AC54" s="35"/>
      <c r="AD54" s="36"/>
      <c r="AE54" s="37"/>
      <c r="AF54" s="13"/>
      <c r="AG54" s="13"/>
      <c r="AH54" s="13"/>
      <c r="AI54" s="13"/>
      <c r="AJ54" s="13"/>
      <c r="AK54" s="13"/>
    </row>
    <row r="55" spans="2:37" ht="17.25" customHeight="1" x14ac:dyDescent="0.25">
      <c r="B55" s="325" t="s">
        <v>18</v>
      </c>
      <c r="C55" s="19" t="s">
        <v>53</v>
      </c>
      <c r="D55" s="321"/>
      <c r="E55" s="32">
        <f>'1.1_Oncologist1-v2'!E55</f>
        <v>3</v>
      </c>
      <c r="F55" s="32">
        <f>'1.1_Oncologist2-v2'!E55</f>
        <v>3</v>
      </c>
      <c r="G55" s="32">
        <f>'1.1_Oncologist3-v2'!E55</f>
        <v>3</v>
      </c>
      <c r="H55" s="336"/>
      <c r="I55" s="32">
        <f>'1.1_Oncologist1-v2'!G55</f>
        <v>7</v>
      </c>
      <c r="J55" s="32">
        <f>'1.1_Oncologist2-v2'!G55</f>
        <v>10</v>
      </c>
      <c r="K55" s="32">
        <f>'1.1_Oncologist3-v2'!G55</f>
        <v>10</v>
      </c>
      <c r="L55" s="336"/>
      <c r="M55" s="32">
        <f>'1.1_Oncologist1-v2'!I55</f>
        <v>3</v>
      </c>
      <c r="N55" s="32">
        <f>'1.1_Oncologist2-v2'!I55</f>
        <v>0</v>
      </c>
      <c r="O55" s="32">
        <f>'1.1_Oncologist3-v2'!I55</f>
        <v>3</v>
      </c>
      <c r="P55" s="336"/>
      <c r="Q55" s="32">
        <f>'1.1_Oncologist1-v2'!K55</f>
        <v>10</v>
      </c>
      <c r="R55" s="32">
        <f>'1.1_Oncologist2-v2'!K55</f>
        <v>10</v>
      </c>
      <c r="S55" s="32">
        <f>'1.1_Oncologist3-v2'!K55</f>
        <v>10</v>
      </c>
      <c r="T55" s="336"/>
      <c r="U55" s="32">
        <f>'1.1_Oncologist1-v2'!M55</f>
        <v>7</v>
      </c>
      <c r="V55" s="32">
        <f>'1.1_Oncologist2-v2'!M55</f>
        <v>10</v>
      </c>
      <c r="W55" s="32">
        <f>'1.1_Oncologist3-v2'!M55</f>
        <v>10</v>
      </c>
      <c r="X55" s="336"/>
      <c r="Y55" s="32"/>
      <c r="Z55" s="32"/>
      <c r="AA55" s="32"/>
      <c r="AC55" s="325" t="s">
        <v>18</v>
      </c>
      <c r="AD55" s="19" t="s">
        <v>53</v>
      </c>
      <c r="AE55" s="321"/>
      <c r="AF55" s="32">
        <f t="shared" ref="AF55:AF61" si="7">SUM(E55,F55,G55)</f>
        <v>9</v>
      </c>
      <c r="AG55" s="32">
        <f t="shared" si="1"/>
        <v>27</v>
      </c>
      <c r="AH55" s="32">
        <f t="shared" si="2"/>
        <v>6</v>
      </c>
      <c r="AI55" s="32">
        <f t="shared" si="3"/>
        <v>30</v>
      </c>
      <c r="AJ55" s="32">
        <f t="shared" si="4"/>
        <v>27</v>
      </c>
      <c r="AK55" s="32">
        <f t="shared" si="5"/>
        <v>0</v>
      </c>
    </row>
    <row r="56" spans="2:37" ht="17.25" customHeight="1" x14ac:dyDescent="0.25">
      <c r="B56" s="325"/>
      <c r="C56" s="19" t="s">
        <v>36</v>
      </c>
      <c r="D56" s="321"/>
      <c r="E56" s="32">
        <f>'1.1_Oncologist1-v2'!E56</f>
        <v>10</v>
      </c>
      <c r="F56" s="32">
        <f>'1.1_Oncologist2-v2'!E56</f>
        <v>10</v>
      </c>
      <c r="G56" s="32">
        <f>'1.1_Oncologist3-v2'!E56</f>
        <v>10</v>
      </c>
      <c r="H56" s="336"/>
      <c r="I56" s="32">
        <f>'1.1_Oncologist1-v2'!G56</f>
        <v>7</v>
      </c>
      <c r="J56" s="32">
        <f>'1.1_Oncologist2-v2'!G56</f>
        <v>10</v>
      </c>
      <c r="K56" s="32">
        <f>'1.1_Oncologist3-v2'!G56</f>
        <v>10</v>
      </c>
      <c r="L56" s="336"/>
      <c r="M56" s="32">
        <f>'1.1_Oncologist1-v2'!I56</f>
        <v>3</v>
      </c>
      <c r="N56" s="32">
        <f>'1.1_Oncologist2-v2'!I56</f>
        <v>7</v>
      </c>
      <c r="O56" s="32">
        <f>'1.1_Oncologist3-v2'!I56</f>
        <v>3</v>
      </c>
      <c r="P56" s="336"/>
      <c r="Q56" s="32">
        <f>'1.1_Oncologist1-v2'!K56</f>
        <v>3</v>
      </c>
      <c r="R56" s="32">
        <f>'1.1_Oncologist2-v2'!K56</f>
        <v>3</v>
      </c>
      <c r="S56" s="32">
        <f>'1.1_Oncologist3-v2'!K56</f>
        <v>3</v>
      </c>
      <c r="T56" s="336"/>
      <c r="U56" s="32">
        <f>'1.1_Oncologist1-v2'!M56</f>
        <v>10</v>
      </c>
      <c r="V56" s="32">
        <f>'1.1_Oncologist2-v2'!M56</f>
        <v>7</v>
      </c>
      <c r="W56" s="32">
        <f>'1.1_Oncologist3-v2'!M56</f>
        <v>10</v>
      </c>
      <c r="X56" s="336"/>
      <c r="Y56" s="32"/>
      <c r="Z56" s="32"/>
      <c r="AA56" s="32"/>
      <c r="AC56" s="325"/>
      <c r="AD56" s="19" t="s">
        <v>36</v>
      </c>
      <c r="AE56" s="321"/>
      <c r="AF56" s="32">
        <f t="shared" si="7"/>
        <v>30</v>
      </c>
      <c r="AG56" s="32">
        <f t="shared" si="1"/>
        <v>27</v>
      </c>
      <c r="AH56" s="32">
        <f t="shared" si="2"/>
        <v>13</v>
      </c>
      <c r="AI56" s="32">
        <f t="shared" si="3"/>
        <v>9</v>
      </c>
      <c r="AJ56" s="32">
        <f t="shared" si="4"/>
        <v>27</v>
      </c>
      <c r="AK56" s="32">
        <f t="shared" si="5"/>
        <v>0</v>
      </c>
    </row>
    <row r="57" spans="2:37" ht="17.25" customHeight="1" x14ac:dyDescent="0.25">
      <c r="B57" s="325"/>
      <c r="C57" s="19" t="s">
        <v>37</v>
      </c>
      <c r="D57" s="321"/>
      <c r="E57" s="32">
        <f>'1.1_Oncologist1-v2'!E57</f>
        <v>10</v>
      </c>
      <c r="F57" s="32">
        <f>'1.1_Oncologist2-v2'!E57</f>
        <v>7</v>
      </c>
      <c r="G57" s="32">
        <f>'1.1_Oncologist3-v2'!E57</f>
        <v>10</v>
      </c>
      <c r="H57" s="336"/>
      <c r="I57" s="32">
        <f>'1.1_Oncologist1-v2'!G57</f>
        <v>10</v>
      </c>
      <c r="J57" s="32">
        <f>'1.1_Oncologist2-v2'!G57</f>
        <v>7</v>
      </c>
      <c r="K57" s="32">
        <f>'1.1_Oncologist3-v2'!G57</f>
        <v>10</v>
      </c>
      <c r="L57" s="336"/>
      <c r="M57" s="32">
        <f>'1.1_Oncologist1-v2'!I57</f>
        <v>7</v>
      </c>
      <c r="N57" s="32">
        <f>'1.1_Oncologist2-v2'!I57</f>
        <v>7</v>
      </c>
      <c r="O57" s="32">
        <f>'1.1_Oncologist3-v2'!I57</f>
        <v>10</v>
      </c>
      <c r="P57" s="336"/>
      <c r="Q57" s="32">
        <f>'1.1_Oncologist1-v2'!K57</f>
        <v>10</v>
      </c>
      <c r="R57" s="32">
        <f>'1.1_Oncologist2-v2'!K57</f>
        <v>7</v>
      </c>
      <c r="S57" s="32">
        <f>'1.1_Oncologist3-v2'!K57</f>
        <v>10</v>
      </c>
      <c r="T57" s="336"/>
      <c r="U57" s="32">
        <f>'1.1_Oncologist1-v2'!M57</f>
        <v>7</v>
      </c>
      <c r="V57" s="32">
        <f>'1.1_Oncologist2-v2'!M57</f>
        <v>7</v>
      </c>
      <c r="W57" s="32">
        <f>'1.1_Oncologist3-v2'!M57</f>
        <v>10</v>
      </c>
      <c r="X57" s="336"/>
      <c r="Y57" s="32"/>
      <c r="Z57" s="32"/>
      <c r="AA57" s="32"/>
      <c r="AC57" s="325"/>
      <c r="AD57" s="19" t="s">
        <v>37</v>
      </c>
      <c r="AE57" s="321"/>
      <c r="AF57" s="32">
        <f t="shared" si="7"/>
        <v>27</v>
      </c>
      <c r="AG57" s="32">
        <f t="shared" si="1"/>
        <v>27</v>
      </c>
      <c r="AH57" s="32">
        <f t="shared" si="2"/>
        <v>24</v>
      </c>
      <c r="AI57" s="32">
        <f t="shared" si="3"/>
        <v>27</v>
      </c>
      <c r="AJ57" s="32">
        <f t="shared" si="4"/>
        <v>24</v>
      </c>
      <c r="AK57" s="32">
        <f t="shared" si="5"/>
        <v>0</v>
      </c>
    </row>
    <row r="58" spans="2:37" ht="17.25" customHeight="1" x14ac:dyDescent="0.25">
      <c r="B58" s="325"/>
      <c r="C58" s="19" t="s">
        <v>72</v>
      </c>
      <c r="D58" s="321"/>
      <c r="E58" s="32">
        <f>'1.1_Oncologist1-v2'!E58</f>
        <v>10</v>
      </c>
      <c r="F58" s="32">
        <f>'1.1_Oncologist2-v2'!E58</f>
        <v>10</v>
      </c>
      <c r="G58" s="32">
        <f>'1.1_Oncologist3-v2'!E58</f>
        <v>10</v>
      </c>
      <c r="H58" s="336"/>
      <c r="I58" s="32">
        <f>'1.1_Oncologist1-v2'!G58</f>
        <v>10</v>
      </c>
      <c r="J58" s="32">
        <f>'1.1_Oncologist2-v2'!G58</f>
        <v>10</v>
      </c>
      <c r="K58" s="32">
        <f>'1.1_Oncologist3-v2'!G58</f>
        <v>10</v>
      </c>
      <c r="L58" s="336"/>
      <c r="M58" s="32">
        <f>'1.1_Oncologist1-v2'!I58</f>
        <v>10</v>
      </c>
      <c r="N58" s="32">
        <f>'1.1_Oncologist2-v2'!I58</f>
        <v>10</v>
      </c>
      <c r="O58" s="32">
        <f>'1.1_Oncologist3-v2'!I58</f>
        <v>10</v>
      </c>
      <c r="P58" s="336"/>
      <c r="Q58" s="32">
        <f>'1.1_Oncologist1-v2'!K58</f>
        <v>10</v>
      </c>
      <c r="R58" s="32">
        <f>'1.1_Oncologist2-v2'!K58</f>
        <v>10</v>
      </c>
      <c r="S58" s="32">
        <f>'1.1_Oncologist3-v2'!K58</f>
        <v>10</v>
      </c>
      <c r="T58" s="336"/>
      <c r="U58" s="32">
        <f>'1.1_Oncologist1-v2'!M58</f>
        <v>3</v>
      </c>
      <c r="V58" s="32">
        <f>'1.1_Oncologist2-v2'!M58</f>
        <v>3</v>
      </c>
      <c r="W58" s="32">
        <f>'1.1_Oncologist3-v2'!M58</f>
        <v>3</v>
      </c>
      <c r="X58" s="336"/>
      <c r="Y58" s="32"/>
      <c r="Z58" s="32"/>
      <c r="AA58" s="32"/>
      <c r="AC58" s="325"/>
      <c r="AD58" s="19" t="s">
        <v>72</v>
      </c>
      <c r="AE58" s="321"/>
      <c r="AF58" s="32">
        <f t="shared" si="7"/>
        <v>30</v>
      </c>
      <c r="AG58" s="32">
        <f t="shared" si="1"/>
        <v>30</v>
      </c>
      <c r="AH58" s="32">
        <f t="shared" si="2"/>
        <v>30</v>
      </c>
      <c r="AI58" s="32">
        <f t="shared" si="3"/>
        <v>30</v>
      </c>
      <c r="AJ58" s="32">
        <f t="shared" si="4"/>
        <v>9</v>
      </c>
      <c r="AK58" s="32">
        <f t="shared" si="5"/>
        <v>0</v>
      </c>
    </row>
    <row r="59" spans="2:37" ht="17.25" customHeight="1" x14ac:dyDescent="0.25">
      <c r="B59" s="325"/>
      <c r="C59" s="19" t="s">
        <v>73</v>
      </c>
      <c r="D59" s="321"/>
      <c r="E59" s="32">
        <f>'1.1_Oncologist1-v2'!E59</f>
        <v>10</v>
      </c>
      <c r="F59" s="32">
        <f>'1.1_Oncologist2-v2'!E59</f>
        <v>10</v>
      </c>
      <c r="G59" s="32">
        <f>'1.1_Oncologist3-v2'!E59</f>
        <v>7</v>
      </c>
      <c r="H59" s="336"/>
      <c r="I59" s="32">
        <f>'1.1_Oncologist1-v2'!G59</f>
        <v>10</v>
      </c>
      <c r="J59" s="32">
        <f>'1.1_Oncologist2-v2'!G59</f>
        <v>10</v>
      </c>
      <c r="K59" s="32">
        <f>'1.1_Oncologist3-v2'!G59</f>
        <v>10</v>
      </c>
      <c r="L59" s="336"/>
      <c r="M59" s="32">
        <f>'1.1_Oncologist1-v2'!I59</f>
        <v>10</v>
      </c>
      <c r="N59" s="32">
        <f>'1.1_Oncologist2-v2'!I59</f>
        <v>10</v>
      </c>
      <c r="O59" s="32">
        <f>'1.1_Oncologist3-v2'!I59</f>
        <v>10</v>
      </c>
      <c r="P59" s="336"/>
      <c r="Q59" s="32">
        <f>'1.1_Oncologist1-v2'!K59</f>
        <v>10</v>
      </c>
      <c r="R59" s="32">
        <f>'1.1_Oncologist2-v2'!K59</f>
        <v>10</v>
      </c>
      <c r="S59" s="32">
        <f>'1.1_Oncologist3-v2'!K59</f>
        <v>10</v>
      </c>
      <c r="T59" s="336"/>
      <c r="U59" s="32">
        <f>'1.1_Oncologist1-v2'!M59</f>
        <v>10</v>
      </c>
      <c r="V59" s="32">
        <f>'1.1_Oncologist2-v2'!M59</f>
        <v>7</v>
      </c>
      <c r="W59" s="32">
        <f>'1.1_Oncologist3-v2'!M59</f>
        <v>7</v>
      </c>
      <c r="X59" s="336"/>
      <c r="Y59" s="32"/>
      <c r="Z59" s="32"/>
      <c r="AA59" s="32"/>
      <c r="AC59" s="325"/>
      <c r="AD59" s="19" t="s">
        <v>73</v>
      </c>
      <c r="AE59" s="321"/>
      <c r="AF59" s="32">
        <f t="shared" si="7"/>
        <v>27</v>
      </c>
      <c r="AG59" s="32">
        <f t="shared" si="1"/>
        <v>30</v>
      </c>
      <c r="AH59" s="32">
        <f t="shared" si="2"/>
        <v>30</v>
      </c>
      <c r="AI59" s="32">
        <f t="shared" si="3"/>
        <v>30</v>
      </c>
      <c r="AJ59" s="32">
        <f t="shared" si="4"/>
        <v>24</v>
      </c>
      <c r="AK59" s="32">
        <f t="shared" si="5"/>
        <v>0</v>
      </c>
    </row>
    <row r="60" spans="2:37" ht="17.25" customHeight="1" x14ac:dyDescent="0.25">
      <c r="B60" s="325"/>
      <c r="C60" s="19" t="s">
        <v>51</v>
      </c>
      <c r="D60" s="321"/>
      <c r="E60" s="32">
        <f>'1.1_Oncologist1-v2'!E60</f>
        <v>10</v>
      </c>
      <c r="F60" s="32">
        <f>'1.1_Oncologist2-v2'!E60</f>
        <v>10</v>
      </c>
      <c r="G60" s="32">
        <f>'1.1_Oncologist3-v2'!E60</f>
        <v>10</v>
      </c>
      <c r="H60" s="336"/>
      <c r="I60" s="32">
        <f>'1.1_Oncologist1-v2'!G60</f>
        <v>10</v>
      </c>
      <c r="J60" s="32">
        <f>'1.1_Oncologist2-v2'!G60</f>
        <v>10</v>
      </c>
      <c r="K60" s="32">
        <f>'1.1_Oncologist3-v2'!G60</f>
        <v>10</v>
      </c>
      <c r="L60" s="336"/>
      <c r="M60" s="32">
        <f>'1.1_Oncologist1-v2'!I60</f>
        <v>7</v>
      </c>
      <c r="N60" s="32">
        <f>'1.1_Oncologist2-v2'!I60</f>
        <v>10</v>
      </c>
      <c r="O60" s="32">
        <f>'1.1_Oncologist3-v2'!I60</f>
        <v>7</v>
      </c>
      <c r="P60" s="336"/>
      <c r="Q60" s="32">
        <f>'1.1_Oncologist1-v2'!K60</f>
        <v>10</v>
      </c>
      <c r="R60" s="32">
        <f>'1.1_Oncologist2-v2'!K60</f>
        <v>10</v>
      </c>
      <c r="S60" s="32">
        <f>'1.1_Oncologist3-v2'!K60</f>
        <v>7</v>
      </c>
      <c r="T60" s="336"/>
      <c r="U60" s="32">
        <f>'1.1_Oncologist1-v2'!M60</f>
        <v>7</v>
      </c>
      <c r="V60" s="32">
        <f>'1.1_Oncologist2-v2'!M60</f>
        <v>7</v>
      </c>
      <c r="W60" s="32">
        <f>'1.1_Oncologist3-v2'!M60</f>
        <v>10</v>
      </c>
      <c r="X60" s="336"/>
      <c r="Y60" s="32"/>
      <c r="Z60" s="32"/>
      <c r="AA60" s="32"/>
      <c r="AC60" s="325"/>
      <c r="AD60" s="19" t="s">
        <v>51</v>
      </c>
      <c r="AE60" s="321"/>
      <c r="AF60" s="32">
        <f t="shared" si="7"/>
        <v>30</v>
      </c>
      <c r="AG60" s="32">
        <f t="shared" si="1"/>
        <v>30</v>
      </c>
      <c r="AH60" s="32">
        <f t="shared" si="2"/>
        <v>24</v>
      </c>
      <c r="AI60" s="32">
        <f t="shared" si="3"/>
        <v>27</v>
      </c>
      <c r="AJ60" s="32">
        <f t="shared" si="4"/>
        <v>24</v>
      </c>
      <c r="AK60" s="32">
        <f t="shared" si="5"/>
        <v>0</v>
      </c>
    </row>
    <row r="61" spans="2:37" ht="17.25" customHeight="1" x14ac:dyDescent="0.25">
      <c r="B61" s="325"/>
      <c r="C61" s="19" t="s">
        <v>38</v>
      </c>
      <c r="D61" s="321"/>
      <c r="E61" s="32">
        <f>'1.1_Oncologist1-v2'!E61</f>
        <v>3</v>
      </c>
      <c r="F61" s="32">
        <f>'1.1_Oncologist2-v2'!E61</f>
        <v>7</v>
      </c>
      <c r="G61" s="32">
        <f>'1.1_Oncologist3-v2'!E61</f>
        <v>3</v>
      </c>
      <c r="H61" s="336"/>
      <c r="I61" s="32">
        <f>'1.1_Oncologist1-v2'!G61</f>
        <v>7</v>
      </c>
      <c r="J61" s="32">
        <f>'1.1_Oncologist2-v2'!G61</f>
        <v>7</v>
      </c>
      <c r="K61" s="32">
        <f>'1.1_Oncologist3-v2'!G61</f>
        <v>7</v>
      </c>
      <c r="L61" s="336"/>
      <c r="M61" s="32">
        <f>'1.1_Oncologist1-v2'!I61</f>
        <v>7</v>
      </c>
      <c r="N61" s="32">
        <f>'1.1_Oncologist2-v2'!I61</f>
        <v>10</v>
      </c>
      <c r="O61" s="32">
        <f>'1.1_Oncologist3-v2'!I61</f>
        <v>7</v>
      </c>
      <c r="P61" s="336"/>
      <c r="Q61" s="32">
        <f>'1.1_Oncologist1-v2'!K61</f>
        <v>3</v>
      </c>
      <c r="R61" s="32">
        <f>'1.1_Oncologist2-v2'!K61</f>
        <v>7</v>
      </c>
      <c r="S61" s="32">
        <f>'1.1_Oncologist3-v2'!K61</f>
        <v>3</v>
      </c>
      <c r="T61" s="336"/>
      <c r="U61" s="32">
        <f>'1.1_Oncologist1-v2'!M61</f>
        <v>3</v>
      </c>
      <c r="V61" s="32">
        <f>'1.1_Oncologist2-v2'!M61</f>
        <v>3</v>
      </c>
      <c r="W61" s="32">
        <f>'1.1_Oncologist3-v2'!M61</f>
        <v>3</v>
      </c>
      <c r="X61" s="336"/>
      <c r="Y61" s="32"/>
      <c r="Z61" s="32"/>
      <c r="AA61" s="32"/>
      <c r="AC61" s="325"/>
      <c r="AD61" s="19" t="s">
        <v>38</v>
      </c>
      <c r="AE61" s="321"/>
      <c r="AF61" s="32">
        <f t="shared" si="7"/>
        <v>13</v>
      </c>
      <c r="AG61" s="32">
        <f t="shared" si="1"/>
        <v>21</v>
      </c>
      <c r="AH61" s="32">
        <f t="shared" si="2"/>
        <v>24</v>
      </c>
      <c r="AI61" s="32">
        <f t="shared" si="3"/>
        <v>13</v>
      </c>
      <c r="AJ61" s="32">
        <f t="shared" si="4"/>
        <v>9</v>
      </c>
      <c r="AK61" s="32">
        <f t="shared" si="5"/>
        <v>0</v>
      </c>
    </row>
    <row r="62" spans="2:37" ht="6.75" customHeight="1" x14ac:dyDescent="0.25">
      <c r="B62" s="38"/>
      <c r="C62" s="39"/>
      <c r="D62" s="40"/>
      <c r="E62" s="157"/>
      <c r="F62" s="157"/>
      <c r="G62" s="157"/>
      <c r="H62" s="336"/>
      <c r="I62" s="157"/>
      <c r="J62" s="157"/>
      <c r="K62" s="157"/>
      <c r="L62" s="336"/>
      <c r="M62" s="157"/>
      <c r="N62" s="157"/>
      <c r="O62" s="157"/>
      <c r="P62" s="336"/>
      <c r="Q62" s="157"/>
      <c r="R62" s="157"/>
      <c r="S62" s="157"/>
      <c r="T62" s="336"/>
      <c r="U62" s="157"/>
      <c r="V62" s="157"/>
      <c r="W62" s="157"/>
      <c r="X62" s="336"/>
      <c r="Y62" s="13"/>
      <c r="Z62" s="13"/>
      <c r="AA62" s="13"/>
      <c r="AC62" s="38"/>
      <c r="AD62" s="39"/>
      <c r="AE62" s="40"/>
      <c r="AF62" s="13"/>
      <c r="AG62" s="13"/>
      <c r="AH62" s="13"/>
      <c r="AI62" s="13"/>
      <c r="AJ62" s="13"/>
      <c r="AK62" s="13"/>
    </row>
    <row r="63" spans="2:37" ht="17.25" customHeight="1" x14ac:dyDescent="0.25">
      <c r="B63" s="320" t="s">
        <v>16</v>
      </c>
      <c r="C63" s="20" t="s">
        <v>31</v>
      </c>
      <c r="D63" s="321"/>
      <c r="E63" s="33">
        <f>'1.1_Oncologist1-v2'!E63</f>
        <v>7</v>
      </c>
      <c r="F63" s="33">
        <f>'1.1_Oncologist2-v2'!E63</f>
        <v>7</v>
      </c>
      <c r="G63" s="33">
        <f>'1.1_Oncologist3-v2'!E63</f>
        <v>7</v>
      </c>
      <c r="H63" s="336"/>
      <c r="I63" s="33">
        <f>'1.1_Oncologist1-v2'!G63</f>
        <v>7</v>
      </c>
      <c r="J63" s="33">
        <f>'1.1_Oncologist2-v2'!G63</f>
        <v>10</v>
      </c>
      <c r="K63" s="33">
        <f>'1.1_Oncologist3-v2'!G63</f>
        <v>7</v>
      </c>
      <c r="L63" s="336"/>
      <c r="M63" s="33">
        <f>'1.1_Oncologist1-v2'!I63</f>
        <v>0</v>
      </c>
      <c r="N63" s="33">
        <f>'1.1_Oncologist2-v2'!I63</f>
        <v>0</v>
      </c>
      <c r="O63" s="33">
        <f>'1.1_Oncologist3-v2'!I63</f>
        <v>0</v>
      </c>
      <c r="P63" s="336"/>
      <c r="Q63" s="33">
        <f>'1.1_Oncologist1-v2'!K63</f>
        <v>10</v>
      </c>
      <c r="R63" s="33">
        <f>'1.1_Oncologist2-v2'!K63</f>
        <v>10</v>
      </c>
      <c r="S63" s="33">
        <f>'1.1_Oncologist3-v2'!K63</f>
        <v>7</v>
      </c>
      <c r="T63" s="336"/>
      <c r="U63" s="33">
        <f>'1.1_Oncologist1-v2'!M63</f>
        <v>0</v>
      </c>
      <c r="V63" s="33">
        <f>'1.1_Oncologist2-v2'!M63</f>
        <v>0</v>
      </c>
      <c r="W63" s="33">
        <f>'1.1_Oncologist3-v2'!M63</f>
        <v>0</v>
      </c>
      <c r="X63" s="336"/>
      <c r="Y63" s="33"/>
      <c r="Z63" s="33"/>
      <c r="AA63" s="33"/>
      <c r="AC63" s="320" t="s">
        <v>16</v>
      </c>
      <c r="AD63" s="20" t="s">
        <v>31</v>
      </c>
      <c r="AE63" s="321"/>
      <c r="AF63" s="33">
        <f>SUM(E63,F63,G63)</f>
        <v>21</v>
      </c>
      <c r="AG63" s="33">
        <f t="shared" si="1"/>
        <v>24</v>
      </c>
      <c r="AH63" s="33">
        <f t="shared" si="2"/>
        <v>0</v>
      </c>
      <c r="AI63" s="33">
        <f t="shared" si="3"/>
        <v>27</v>
      </c>
      <c r="AJ63" s="33">
        <f t="shared" si="4"/>
        <v>0</v>
      </c>
      <c r="AK63" s="33">
        <f t="shared" si="5"/>
        <v>0</v>
      </c>
    </row>
    <row r="64" spans="2:37" ht="17.25" customHeight="1" x14ac:dyDescent="0.25">
      <c r="B64" s="320"/>
      <c r="C64" s="20" t="s">
        <v>39</v>
      </c>
      <c r="D64" s="321"/>
      <c r="E64" s="33">
        <f>'1.1_Oncologist1-v2'!E64</f>
        <v>7</v>
      </c>
      <c r="F64" s="33">
        <f>'1.1_Oncologist2-v2'!E64</f>
        <v>10</v>
      </c>
      <c r="G64" s="33">
        <f>'1.1_Oncologist3-v2'!E64</f>
        <v>10</v>
      </c>
      <c r="H64" s="336"/>
      <c r="I64" s="33">
        <f>'1.1_Oncologist1-v2'!G64</f>
        <v>10</v>
      </c>
      <c r="J64" s="33">
        <f>'1.1_Oncologist2-v2'!G64</f>
        <v>10</v>
      </c>
      <c r="K64" s="33">
        <f>'1.1_Oncologist3-v2'!G64</f>
        <v>10</v>
      </c>
      <c r="L64" s="336"/>
      <c r="M64" s="33">
        <f>'1.1_Oncologist1-v2'!I64</f>
        <v>3</v>
      </c>
      <c r="N64" s="33">
        <f>'1.1_Oncologist2-v2'!I64</f>
        <v>7</v>
      </c>
      <c r="O64" s="33">
        <f>'1.1_Oncologist3-v2'!I64</f>
        <v>3</v>
      </c>
      <c r="P64" s="336"/>
      <c r="Q64" s="33">
        <f>'1.1_Oncologist1-v2'!K64</f>
        <v>7</v>
      </c>
      <c r="R64" s="33">
        <f>'1.1_Oncologist2-v2'!K64</f>
        <v>7</v>
      </c>
      <c r="S64" s="33">
        <f>'1.1_Oncologist3-v2'!K64</f>
        <v>7</v>
      </c>
      <c r="T64" s="336"/>
      <c r="U64" s="33">
        <f>'1.1_Oncologist1-v2'!M64</f>
        <v>7</v>
      </c>
      <c r="V64" s="33">
        <f>'1.1_Oncologist2-v2'!M64</f>
        <v>7</v>
      </c>
      <c r="W64" s="33">
        <f>'1.1_Oncologist3-v2'!M64</f>
        <v>10</v>
      </c>
      <c r="X64" s="336"/>
      <c r="Y64" s="33"/>
      <c r="Z64" s="33"/>
      <c r="AA64" s="33"/>
      <c r="AC64" s="320"/>
      <c r="AD64" s="20" t="s">
        <v>39</v>
      </c>
      <c r="AE64" s="321"/>
      <c r="AF64" s="33">
        <f>SUM(E64,F64,G64)</f>
        <v>27</v>
      </c>
      <c r="AG64" s="33">
        <f t="shared" si="1"/>
        <v>30</v>
      </c>
      <c r="AH64" s="33">
        <f t="shared" si="2"/>
        <v>13</v>
      </c>
      <c r="AI64" s="33">
        <f t="shared" si="3"/>
        <v>21</v>
      </c>
      <c r="AJ64" s="33">
        <f t="shared" si="4"/>
        <v>24</v>
      </c>
      <c r="AK64" s="33">
        <f t="shared" si="5"/>
        <v>0</v>
      </c>
    </row>
    <row r="65" spans="2:37" ht="17.25" customHeight="1" x14ac:dyDescent="0.25">
      <c r="B65" s="320"/>
      <c r="C65" s="20" t="s">
        <v>75</v>
      </c>
      <c r="D65" s="321"/>
      <c r="E65" s="33">
        <f>'1.1_Oncologist1-v2'!E65</f>
        <v>10</v>
      </c>
      <c r="F65" s="33">
        <f>'1.1_Oncologist2-v2'!E65</f>
        <v>7</v>
      </c>
      <c r="G65" s="33">
        <f>'1.1_Oncologist3-v2'!E65</f>
        <v>7</v>
      </c>
      <c r="H65" s="336"/>
      <c r="I65" s="33">
        <f>'1.1_Oncologist1-v2'!G65</f>
        <v>10</v>
      </c>
      <c r="J65" s="33">
        <f>'1.1_Oncologist2-v2'!G65</f>
        <v>10</v>
      </c>
      <c r="K65" s="33">
        <f>'1.1_Oncologist3-v2'!G65</f>
        <v>10</v>
      </c>
      <c r="L65" s="336"/>
      <c r="M65" s="33">
        <f>'1.1_Oncologist1-v2'!I65</f>
        <v>0</v>
      </c>
      <c r="N65" s="33">
        <f>'1.1_Oncologist2-v2'!I65</f>
        <v>0</v>
      </c>
      <c r="O65" s="33">
        <f>'1.1_Oncologist3-v2'!I65</f>
        <v>0</v>
      </c>
      <c r="P65" s="336"/>
      <c r="Q65" s="33">
        <f>'1.1_Oncologist1-v2'!K65</f>
        <v>10</v>
      </c>
      <c r="R65" s="33">
        <f>'1.1_Oncologist2-v2'!K65</f>
        <v>10</v>
      </c>
      <c r="S65" s="33">
        <f>'1.1_Oncologist3-v2'!K65</f>
        <v>10</v>
      </c>
      <c r="T65" s="336"/>
      <c r="U65" s="33">
        <f>'1.1_Oncologist1-v2'!M65</f>
        <v>10</v>
      </c>
      <c r="V65" s="33">
        <f>'1.1_Oncologist2-v2'!M65</f>
        <v>7</v>
      </c>
      <c r="W65" s="33">
        <f>'1.1_Oncologist3-v2'!M65</f>
        <v>7</v>
      </c>
      <c r="X65" s="336"/>
      <c r="Y65" s="33"/>
      <c r="Z65" s="33"/>
      <c r="AA65" s="33"/>
      <c r="AC65" s="320"/>
      <c r="AD65" s="20" t="s">
        <v>75</v>
      </c>
      <c r="AE65" s="321"/>
      <c r="AF65" s="33">
        <f>SUM(E65,F65,G65)</f>
        <v>24</v>
      </c>
      <c r="AG65" s="33">
        <f t="shared" si="1"/>
        <v>30</v>
      </c>
      <c r="AH65" s="33">
        <f t="shared" si="2"/>
        <v>0</v>
      </c>
      <c r="AI65" s="33">
        <f t="shared" si="3"/>
        <v>30</v>
      </c>
      <c r="AJ65" s="33">
        <f t="shared" si="4"/>
        <v>24</v>
      </c>
      <c r="AK65" s="33">
        <f t="shared" si="5"/>
        <v>0</v>
      </c>
    </row>
    <row r="66" spans="2:37" ht="17.25" customHeight="1" x14ac:dyDescent="0.25">
      <c r="B66" s="320"/>
      <c r="C66" s="20" t="s">
        <v>74</v>
      </c>
      <c r="D66" s="321"/>
      <c r="E66" s="33">
        <f>'1.1_Oncologist1-v2'!E66</f>
        <v>10</v>
      </c>
      <c r="F66" s="33">
        <f>'1.1_Oncologist2-v2'!E66</f>
        <v>7</v>
      </c>
      <c r="G66" s="33">
        <f>'1.1_Oncologist3-v2'!E66</f>
        <v>7</v>
      </c>
      <c r="H66" s="336"/>
      <c r="I66" s="33">
        <f>'1.1_Oncologist1-v2'!G66</f>
        <v>7</v>
      </c>
      <c r="J66" s="33">
        <f>'1.1_Oncologist2-v2'!G66</f>
        <v>10</v>
      </c>
      <c r="K66" s="33">
        <f>'1.1_Oncologist3-v2'!G66</f>
        <v>7</v>
      </c>
      <c r="L66" s="336"/>
      <c r="M66" s="33">
        <f>'1.1_Oncologist1-v2'!I66</f>
        <v>0</v>
      </c>
      <c r="N66" s="33">
        <f>'1.1_Oncologist2-v2'!I66</f>
        <v>0</v>
      </c>
      <c r="O66" s="33">
        <f>'1.1_Oncologist3-v2'!I66</f>
        <v>0</v>
      </c>
      <c r="P66" s="336"/>
      <c r="Q66" s="33">
        <f>'1.1_Oncologist1-v2'!K66</f>
        <v>7</v>
      </c>
      <c r="R66" s="33">
        <f>'1.1_Oncologist2-v2'!K66</f>
        <v>10</v>
      </c>
      <c r="S66" s="33">
        <f>'1.1_Oncologist3-v2'!K66</f>
        <v>7</v>
      </c>
      <c r="T66" s="336"/>
      <c r="U66" s="33">
        <f>'1.1_Oncologist1-v2'!M66</f>
        <v>10</v>
      </c>
      <c r="V66" s="33">
        <f>'1.1_Oncologist2-v2'!M66</f>
        <v>7</v>
      </c>
      <c r="W66" s="33">
        <f>'1.1_Oncologist3-v2'!M66</f>
        <v>7</v>
      </c>
      <c r="X66" s="336"/>
      <c r="Y66" s="33"/>
      <c r="Z66" s="33"/>
      <c r="AA66" s="33"/>
      <c r="AC66" s="320"/>
      <c r="AD66" s="20" t="s">
        <v>74</v>
      </c>
      <c r="AE66" s="321"/>
      <c r="AF66" s="33">
        <f>SUM(E66,F66,G66)</f>
        <v>24</v>
      </c>
      <c r="AG66" s="33">
        <f t="shared" si="1"/>
        <v>24</v>
      </c>
      <c r="AH66" s="33">
        <f t="shared" si="2"/>
        <v>0</v>
      </c>
      <c r="AI66" s="33">
        <f t="shared" si="3"/>
        <v>24</v>
      </c>
      <c r="AJ66" s="33">
        <f t="shared" si="4"/>
        <v>24</v>
      </c>
      <c r="AK66" s="33">
        <f t="shared" si="5"/>
        <v>0</v>
      </c>
    </row>
    <row r="67" spans="2:37" ht="17.25" customHeight="1" x14ac:dyDescent="0.25">
      <c r="B67" s="320"/>
      <c r="C67" s="20" t="s">
        <v>40</v>
      </c>
      <c r="D67" s="321"/>
      <c r="E67" s="33">
        <f>'1.1_Oncologist1-v2'!E67</f>
        <v>7</v>
      </c>
      <c r="F67" s="33">
        <f>'1.1_Oncologist2-v2'!E67</f>
        <v>10</v>
      </c>
      <c r="G67" s="33">
        <f>'1.1_Oncologist3-v2'!E67</f>
        <v>10</v>
      </c>
      <c r="H67" s="336"/>
      <c r="I67" s="33">
        <f>'1.1_Oncologist1-v2'!G67</f>
        <v>7</v>
      </c>
      <c r="J67" s="33">
        <f>'1.1_Oncologist2-v2'!G67</f>
        <v>10</v>
      </c>
      <c r="K67" s="33">
        <f>'1.1_Oncologist3-v2'!G67</f>
        <v>10</v>
      </c>
      <c r="L67" s="336"/>
      <c r="M67" s="33">
        <f>'1.1_Oncologist1-v2'!I67</f>
        <v>10</v>
      </c>
      <c r="N67" s="33">
        <f>'1.1_Oncologist2-v2'!I67</f>
        <v>7</v>
      </c>
      <c r="O67" s="33">
        <f>'1.1_Oncologist3-v2'!I67</f>
        <v>7</v>
      </c>
      <c r="P67" s="336"/>
      <c r="Q67" s="33">
        <f>'1.1_Oncologist1-v2'!K67</f>
        <v>7</v>
      </c>
      <c r="R67" s="33">
        <f>'1.1_Oncologist2-v2'!K67</f>
        <v>10</v>
      </c>
      <c r="S67" s="33">
        <f>'1.1_Oncologist3-v2'!K67</f>
        <v>10</v>
      </c>
      <c r="T67" s="336"/>
      <c r="U67" s="33">
        <f>'1.1_Oncologist1-v2'!M67</f>
        <v>7</v>
      </c>
      <c r="V67" s="33">
        <f>'1.1_Oncologist2-v2'!M67</f>
        <v>7</v>
      </c>
      <c r="W67" s="33">
        <f>'1.1_Oncologist3-v2'!M67</f>
        <v>7</v>
      </c>
      <c r="X67" s="336"/>
      <c r="Y67" s="33"/>
      <c r="Z67" s="33"/>
      <c r="AA67" s="33"/>
      <c r="AC67" s="320"/>
      <c r="AD67" s="20" t="s">
        <v>40</v>
      </c>
      <c r="AE67" s="321"/>
      <c r="AF67" s="33">
        <f>SUM(E67,F67,G67)</f>
        <v>27</v>
      </c>
      <c r="AG67" s="33">
        <f t="shared" si="1"/>
        <v>27</v>
      </c>
      <c r="AH67" s="33">
        <f t="shared" si="2"/>
        <v>24</v>
      </c>
      <c r="AI67" s="33">
        <f t="shared" si="3"/>
        <v>27</v>
      </c>
      <c r="AJ67" s="33">
        <f t="shared" si="4"/>
        <v>21</v>
      </c>
      <c r="AK67" s="33">
        <f t="shared" si="5"/>
        <v>0</v>
      </c>
    </row>
    <row r="68" spans="2:37" ht="6.75" customHeight="1" x14ac:dyDescent="0.25">
      <c r="B68" s="35"/>
      <c r="C68" s="36"/>
      <c r="D68" s="37"/>
      <c r="E68" s="157"/>
      <c r="F68" s="157"/>
      <c r="G68" s="157"/>
      <c r="H68" s="336"/>
      <c r="I68" s="157"/>
      <c r="J68" s="157"/>
      <c r="K68" s="157"/>
      <c r="L68" s="336"/>
      <c r="M68" s="157"/>
      <c r="N68" s="157"/>
      <c r="O68" s="157"/>
      <c r="P68" s="336"/>
      <c r="Q68" s="157"/>
      <c r="R68" s="157"/>
      <c r="S68" s="157"/>
      <c r="T68" s="336"/>
      <c r="U68" s="157"/>
      <c r="V68" s="157"/>
      <c r="W68" s="157"/>
      <c r="X68" s="336"/>
      <c r="Y68" s="13"/>
      <c r="Z68" s="13"/>
      <c r="AA68" s="13"/>
      <c r="AC68" s="35"/>
      <c r="AD68" s="36"/>
      <c r="AE68" s="37"/>
      <c r="AF68" s="13"/>
      <c r="AG68" s="13"/>
      <c r="AH68" s="13"/>
      <c r="AI68" s="13"/>
      <c r="AJ68" s="13"/>
      <c r="AK68" s="13"/>
    </row>
    <row r="69" spans="2:37" ht="17.25" customHeight="1" x14ac:dyDescent="0.25">
      <c r="B69" s="322" t="s">
        <v>15</v>
      </c>
      <c r="C69" s="21" t="s">
        <v>30</v>
      </c>
      <c r="D69" s="321"/>
      <c r="E69" s="34" cm="1">
        <f t="array" ref="E69:E72">'1.1_Oncologist1-v2'!E69:E72</f>
        <v>3</v>
      </c>
      <c r="F69" s="34">
        <f>'1.1_Oncologist2-v2'!E69</f>
        <v>7</v>
      </c>
      <c r="G69" s="34">
        <f>'1.1_Oncologist3-v2'!E69</f>
        <v>3</v>
      </c>
      <c r="H69" s="336"/>
      <c r="I69" s="34">
        <f>'1.1_Oncologist1-v2'!G69</f>
        <v>7</v>
      </c>
      <c r="J69" s="34">
        <f>'1.1_Oncologist2-v2'!G69</f>
        <v>7</v>
      </c>
      <c r="K69" s="34">
        <f>'1.1_Oncologist3-v2'!G69</f>
        <v>7</v>
      </c>
      <c r="L69" s="336"/>
      <c r="M69" s="34" cm="1">
        <f t="array" ref="M69:M72">'1.1_Oncologist1-v2'!I69:I72</f>
        <v>7</v>
      </c>
      <c r="N69" s="34">
        <f>'1.1_Oncologist2-v2'!I69</f>
        <v>7</v>
      </c>
      <c r="O69" s="34">
        <f>'1.1_Oncologist3-v2'!I69</f>
        <v>3</v>
      </c>
      <c r="P69" s="336"/>
      <c r="Q69" s="34">
        <f>'1.1_Oncologist1-v2'!K69</f>
        <v>7</v>
      </c>
      <c r="R69" s="34">
        <f>'1.1_Oncologist2-v2'!K69</f>
        <v>7</v>
      </c>
      <c r="S69" s="34">
        <f>'1.1_Oncologist3-v2'!K69</f>
        <v>7</v>
      </c>
      <c r="T69" s="336"/>
      <c r="U69" s="34">
        <f>'1.1_Oncologist1-v2'!M69</f>
        <v>10</v>
      </c>
      <c r="V69" s="34">
        <f>'1.1_Oncologist2-v2'!M69</f>
        <v>7</v>
      </c>
      <c r="W69" s="34">
        <f>'1.1_Oncologist3-v2'!M69</f>
        <v>7</v>
      </c>
      <c r="X69" s="336"/>
      <c r="Y69" s="34"/>
      <c r="Z69" s="34"/>
      <c r="AA69" s="34"/>
      <c r="AC69" s="322" t="s">
        <v>15</v>
      </c>
      <c r="AD69" s="21" t="s">
        <v>30</v>
      </c>
      <c r="AE69" s="321"/>
      <c r="AF69" s="34">
        <f>SUM(E69,F69,G69)</f>
        <v>13</v>
      </c>
      <c r="AG69" s="34">
        <f t="shared" si="1"/>
        <v>21</v>
      </c>
      <c r="AH69" s="34">
        <f t="shared" si="2"/>
        <v>17</v>
      </c>
      <c r="AI69" s="34">
        <f t="shared" si="3"/>
        <v>21</v>
      </c>
      <c r="AJ69" s="34">
        <f t="shared" si="4"/>
        <v>24</v>
      </c>
      <c r="AK69" s="34">
        <f t="shared" si="5"/>
        <v>0</v>
      </c>
    </row>
    <row r="70" spans="2:37" ht="17.25" customHeight="1" x14ac:dyDescent="0.25">
      <c r="B70" s="322"/>
      <c r="C70" s="21" t="s">
        <v>76</v>
      </c>
      <c r="D70" s="321"/>
      <c r="E70" s="34">
        <v>10</v>
      </c>
      <c r="F70" s="34">
        <f>'1.1_Oncologist2-v2'!E70</f>
        <v>10</v>
      </c>
      <c r="G70" s="34">
        <f>'1.1_Oncologist3-v2'!E70</f>
        <v>7</v>
      </c>
      <c r="H70" s="336"/>
      <c r="I70" s="34">
        <f>'1.1_Oncologist1-v2'!G70</f>
        <v>10</v>
      </c>
      <c r="J70" s="34">
        <f>'1.1_Oncologist2-v2'!G70</f>
        <v>10</v>
      </c>
      <c r="K70" s="34">
        <f>'1.1_Oncologist3-v2'!G70</f>
        <v>10</v>
      </c>
      <c r="L70" s="336"/>
      <c r="M70" s="34">
        <v>10</v>
      </c>
      <c r="N70" s="34">
        <f>'1.1_Oncologist2-v2'!I70</f>
        <v>10</v>
      </c>
      <c r="O70" s="34">
        <f>'1.1_Oncologist3-v2'!I70</f>
        <v>7</v>
      </c>
      <c r="P70" s="336"/>
      <c r="Q70" s="34">
        <f>'1.1_Oncologist1-v2'!K70</f>
        <v>10</v>
      </c>
      <c r="R70" s="34">
        <f>'1.1_Oncologist2-v2'!K70</f>
        <v>10</v>
      </c>
      <c r="S70" s="34">
        <f>'1.1_Oncologist3-v2'!K70</f>
        <v>7</v>
      </c>
      <c r="T70" s="336"/>
      <c r="U70" s="34">
        <f>'1.1_Oncologist1-v2'!M70</f>
        <v>10</v>
      </c>
      <c r="V70" s="34">
        <f>'1.1_Oncologist2-v2'!M70</f>
        <v>10</v>
      </c>
      <c r="W70" s="34">
        <f>'1.1_Oncologist3-v2'!M70</f>
        <v>10</v>
      </c>
      <c r="X70" s="336"/>
      <c r="Y70" s="34"/>
      <c r="Z70" s="34"/>
      <c r="AA70" s="34"/>
      <c r="AC70" s="322"/>
      <c r="AD70" s="21" t="s">
        <v>76</v>
      </c>
      <c r="AE70" s="321"/>
      <c r="AF70" s="34">
        <f>SUM(E70,F70,G70)</f>
        <v>27</v>
      </c>
      <c r="AG70" s="34">
        <f t="shared" si="1"/>
        <v>30</v>
      </c>
      <c r="AH70" s="34">
        <f t="shared" si="2"/>
        <v>27</v>
      </c>
      <c r="AI70" s="34">
        <f t="shared" si="3"/>
        <v>27</v>
      </c>
      <c r="AJ70" s="34">
        <f t="shared" si="4"/>
        <v>30</v>
      </c>
      <c r="AK70" s="34">
        <f t="shared" si="5"/>
        <v>0</v>
      </c>
    </row>
    <row r="71" spans="2:37" ht="17.25" customHeight="1" x14ac:dyDescent="0.25">
      <c r="B71" s="322"/>
      <c r="C71" s="21" t="s">
        <v>77</v>
      </c>
      <c r="D71" s="321"/>
      <c r="E71" s="34">
        <v>10</v>
      </c>
      <c r="F71" s="34">
        <f>'1.1_Oncologist2-v2'!E71</f>
        <v>10</v>
      </c>
      <c r="G71" s="34">
        <f>'1.1_Oncologist3-v2'!E71</f>
        <v>7</v>
      </c>
      <c r="H71" s="336"/>
      <c r="I71" s="34">
        <f>'1.1_Oncologist1-v2'!G71</f>
        <v>10</v>
      </c>
      <c r="J71" s="34">
        <f>'1.1_Oncologist2-v2'!G71</f>
        <v>10</v>
      </c>
      <c r="K71" s="34">
        <f>'1.1_Oncologist3-v2'!G71</f>
        <v>10</v>
      </c>
      <c r="L71" s="336"/>
      <c r="M71" s="34">
        <v>10</v>
      </c>
      <c r="N71" s="34">
        <f>'1.1_Oncologist2-v2'!I71</f>
        <v>10</v>
      </c>
      <c r="O71" s="34">
        <f>'1.1_Oncologist3-v2'!I71</f>
        <v>7</v>
      </c>
      <c r="P71" s="336"/>
      <c r="Q71" s="34">
        <f>'1.1_Oncologist1-v2'!K71</f>
        <v>10</v>
      </c>
      <c r="R71" s="34">
        <f>'1.1_Oncologist2-v2'!K71</f>
        <v>10</v>
      </c>
      <c r="S71" s="34">
        <f>'1.1_Oncologist3-v2'!K71</f>
        <v>7</v>
      </c>
      <c r="T71" s="336"/>
      <c r="U71" s="34">
        <f>'1.1_Oncologist1-v2'!M71</f>
        <v>10</v>
      </c>
      <c r="V71" s="34">
        <f>'1.1_Oncologist2-v2'!M71</f>
        <v>10</v>
      </c>
      <c r="W71" s="34">
        <f>'1.1_Oncologist3-v2'!M71</f>
        <v>10</v>
      </c>
      <c r="X71" s="336"/>
      <c r="Y71" s="34"/>
      <c r="Z71" s="34"/>
      <c r="AA71" s="34"/>
      <c r="AC71" s="322"/>
      <c r="AD71" s="21" t="s">
        <v>77</v>
      </c>
      <c r="AE71" s="321"/>
      <c r="AF71" s="34">
        <f>SUM(E71,F71,G71)</f>
        <v>27</v>
      </c>
      <c r="AG71" s="34">
        <f t="shared" si="1"/>
        <v>30</v>
      </c>
      <c r="AH71" s="34">
        <f t="shared" si="2"/>
        <v>27</v>
      </c>
      <c r="AI71" s="34">
        <f t="shared" si="3"/>
        <v>27</v>
      </c>
      <c r="AJ71" s="34">
        <f t="shared" si="4"/>
        <v>30</v>
      </c>
      <c r="AK71" s="34">
        <f t="shared" si="5"/>
        <v>0</v>
      </c>
    </row>
    <row r="72" spans="2:37" ht="17.25" customHeight="1" x14ac:dyDescent="0.25">
      <c r="B72" s="322"/>
      <c r="C72" s="21" t="s">
        <v>40</v>
      </c>
      <c r="D72" s="321"/>
      <c r="E72" s="34">
        <v>10</v>
      </c>
      <c r="F72" s="34">
        <f>'1.1_Oncologist2-v2'!E72</f>
        <v>7</v>
      </c>
      <c r="G72" s="34">
        <f>'1.1_Oncologist3-v2'!E72</f>
        <v>7</v>
      </c>
      <c r="H72" s="336"/>
      <c r="I72" s="34">
        <f>'1.1_Oncologist1-v2'!G72</f>
        <v>10</v>
      </c>
      <c r="J72" s="34">
        <f>'1.1_Oncologist2-v2'!G72</f>
        <v>7</v>
      </c>
      <c r="K72" s="34">
        <f>'1.1_Oncologist3-v2'!G72</f>
        <v>10</v>
      </c>
      <c r="L72" s="336"/>
      <c r="M72" s="34">
        <v>7</v>
      </c>
      <c r="N72" s="34">
        <f>'1.1_Oncologist2-v2'!I72</f>
        <v>7</v>
      </c>
      <c r="O72" s="34">
        <f>'1.1_Oncologist3-v2'!I72</f>
        <v>7</v>
      </c>
      <c r="P72" s="336"/>
      <c r="Q72" s="34">
        <f>'1.1_Oncologist1-v2'!K72</f>
        <v>7</v>
      </c>
      <c r="R72" s="34">
        <f>'1.1_Oncologist2-v2'!K72</f>
        <v>7</v>
      </c>
      <c r="S72" s="34">
        <f>'1.1_Oncologist3-v2'!K72</f>
        <v>7</v>
      </c>
      <c r="T72" s="336"/>
      <c r="U72" s="34">
        <f>'1.1_Oncologist1-v2'!M72</f>
        <v>3</v>
      </c>
      <c r="V72" s="34">
        <f>'1.1_Oncologist2-v2'!M72</f>
        <v>3</v>
      </c>
      <c r="W72" s="34">
        <f>'1.1_Oncologist3-v2'!M72</f>
        <v>3</v>
      </c>
      <c r="X72" s="336"/>
      <c r="Y72" s="34"/>
      <c r="Z72" s="34"/>
      <c r="AA72" s="34"/>
      <c r="AC72" s="322"/>
      <c r="AD72" s="21" t="s">
        <v>40</v>
      </c>
      <c r="AE72" s="321"/>
      <c r="AF72" s="34">
        <f>SUM(E72,F72,G72)</f>
        <v>24</v>
      </c>
      <c r="AG72" s="34">
        <f t="shared" si="1"/>
        <v>27</v>
      </c>
      <c r="AH72" s="34">
        <f t="shared" si="2"/>
        <v>21</v>
      </c>
      <c r="AI72" s="34">
        <f t="shared" si="3"/>
        <v>21</v>
      </c>
      <c r="AJ72" s="34">
        <f t="shared" si="4"/>
        <v>9</v>
      </c>
      <c r="AK72" s="34">
        <f t="shared" si="5"/>
        <v>0</v>
      </c>
    </row>
    <row r="73" spans="2:37" ht="6.75" customHeight="1" x14ac:dyDescent="0.25">
      <c r="B73" s="22"/>
      <c r="D73"/>
      <c r="E73"/>
      <c r="F73"/>
      <c r="G73"/>
      <c r="H73"/>
      <c r="I73"/>
      <c r="J73"/>
      <c r="AC73" s="22"/>
      <c r="AD73" s="15"/>
      <c r="AE73"/>
      <c r="AF73"/>
      <c r="AG73"/>
      <c r="AH73"/>
      <c r="AI73"/>
      <c r="AJ73"/>
      <c r="AK73"/>
    </row>
    <row r="74" spans="2:37" ht="15" customHeight="1" x14ac:dyDescent="0.25">
      <c r="B74" s="27"/>
      <c r="C74" s="28"/>
      <c r="D74"/>
      <c r="E74" s="29"/>
      <c r="F74" s="29"/>
      <c r="G74" s="29"/>
      <c r="H74" s="29"/>
      <c r="I74" s="29"/>
      <c r="J74" s="29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AC74" s="350" t="s">
        <v>8</v>
      </c>
      <c r="AD74" s="351"/>
      <c r="AE74" s="321"/>
      <c r="AF74" s="340" t="s">
        <v>45</v>
      </c>
      <c r="AG74" s="340"/>
      <c r="AH74" s="340"/>
      <c r="AI74" s="340"/>
      <c r="AJ74" s="340"/>
      <c r="AK74" s="340"/>
    </row>
    <row r="75" spans="2:37" ht="15" customHeight="1" x14ac:dyDescent="0.25">
      <c r="B75" s="27"/>
      <c r="C75" s="28"/>
      <c r="D75"/>
      <c r="E75" s="25"/>
      <c r="F75" s="25"/>
      <c r="G75" s="25"/>
      <c r="H75" s="25"/>
      <c r="I75" s="25"/>
      <c r="J75" s="2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AC75" s="350"/>
      <c r="AD75" s="351"/>
      <c r="AE75" s="321"/>
      <c r="AF75" s="10" t="s">
        <v>3</v>
      </c>
      <c r="AG75" s="10" t="s">
        <v>4</v>
      </c>
      <c r="AH75" s="10" t="s">
        <v>5</v>
      </c>
      <c r="AI75" s="10" t="s">
        <v>6</v>
      </c>
      <c r="AJ75" s="10" t="s">
        <v>11</v>
      </c>
      <c r="AK75" s="10" t="s">
        <v>12</v>
      </c>
    </row>
    <row r="76" spans="2:37" x14ac:dyDescent="0.25">
      <c r="B76" s="27"/>
      <c r="C76" s="28"/>
      <c r="D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AC76" s="350"/>
      <c r="AD76" s="351"/>
      <c r="AE76" s="321"/>
      <c r="AF76" s="12">
        <f>SUM(AF19:AF44,AF46:AF53,AF55:AF61,AF63:AF67,AF69:AF72)</f>
        <v>1293</v>
      </c>
      <c r="AG76" s="12">
        <f t="shared" ref="AG76:AK76" si="8">SUM(AG19:AG44,AG46:AG53,AG55:AG61,AG63:AG67,AG69:AG72)</f>
        <v>1380</v>
      </c>
      <c r="AH76" s="12">
        <f t="shared" si="8"/>
        <v>1143</v>
      </c>
      <c r="AI76" s="12">
        <f t="shared" si="8"/>
        <v>1320</v>
      </c>
      <c r="AJ76" s="12">
        <f t="shared" si="8"/>
        <v>1070</v>
      </c>
      <c r="AK76" s="12">
        <f t="shared" si="8"/>
        <v>0</v>
      </c>
    </row>
    <row r="77" spans="2:37" ht="5.25" customHeight="1" x14ac:dyDescent="0.25">
      <c r="B77" s="27"/>
      <c r="C77" s="28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AC77" s="350"/>
      <c r="AD77" s="351"/>
      <c r="AE77" s="321"/>
      <c r="AF77" s="321"/>
      <c r="AG77" s="321"/>
      <c r="AH77" s="321"/>
      <c r="AI77" s="321"/>
      <c r="AJ77" s="321"/>
      <c r="AK77" s="321"/>
    </row>
    <row r="78" spans="2:37" x14ac:dyDescent="0.25">
      <c r="B78" s="27"/>
      <c r="C78" s="28"/>
      <c r="D78"/>
      <c r="E78" s="30"/>
      <c r="F78" s="30"/>
      <c r="G78" s="30"/>
      <c r="H78" s="30"/>
      <c r="I78" s="30"/>
      <c r="J78" s="30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AC78" s="350"/>
      <c r="AD78" s="351"/>
      <c r="AE78" s="321"/>
      <c r="AF78" s="352" t="s">
        <v>9</v>
      </c>
      <c r="AG78" s="352"/>
      <c r="AH78" s="352"/>
      <c r="AI78" s="352"/>
      <c r="AJ78" s="352"/>
      <c r="AK78" s="352"/>
    </row>
    <row r="79" spans="2:37" x14ac:dyDescent="0.25">
      <c r="B79" s="27"/>
      <c r="C79" s="28"/>
      <c r="D79"/>
      <c r="E79" s="30"/>
      <c r="F79" s="30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AC79" s="350"/>
      <c r="AD79" s="351"/>
      <c r="AE79" s="321"/>
      <c r="AF79" s="353" t="s">
        <v>10</v>
      </c>
      <c r="AG79" s="353"/>
      <c r="AH79" s="354">
        <f>MAX(AF76:AK76)</f>
        <v>1380</v>
      </c>
      <c r="AI79" s="354"/>
      <c r="AJ79" s="354"/>
      <c r="AK79" s="354"/>
    </row>
    <row r="80" spans="2:37" ht="7.5" customHeight="1" x14ac:dyDescent="0.25">
      <c r="B80" s="27"/>
      <c r="C80" s="28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AC80" s="350"/>
      <c r="AD80" s="351"/>
      <c r="AE80" s="321"/>
      <c r="AF80" s="321"/>
      <c r="AG80" s="321"/>
      <c r="AH80" s="321"/>
      <c r="AI80" s="321"/>
      <c r="AJ80" s="321"/>
      <c r="AK80" s="321"/>
    </row>
    <row r="81" spans="2:37" ht="36" customHeight="1" x14ac:dyDescent="0.25">
      <c r="B81" s="27"/>
      <c r="C81" s="28"/>
      <c r="D81"/>
      <c r="E81" s="29"/>
      <c r="F81" s="29"/>
      <c r="G81" s="29"/>
      <c r="H81" s="29"/>
      <c r="I81" s="29"/>
      <c r="J81" s="29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AC81" s="350"/>
      <c r="AD81" s="351"/>
      <c r="AE81" s="321"/>
      <c r="AF81" s="340" t="s">
        <v>14</v>
      </c>
      <c r="AG81" s="340"/>
      <c r="AH81" s="340"/>
      <c r="AI81" s="340"/>
      <c r="AJ81" s="340"/>
      <c r="AK81" s="340"/>
    </row>
    <row r="82" spans="2:37" x14ac:dyDescent="0.25">
      <c r="B82" s="27"/>
      <c r="C82" s="28"/>
      <c r="D82"/>
      <c r="E82" s="26"/>
      <c r="F82" s="26"/>
      <c r="G82" s="26"/>
      <c r="H82" s="26"/>
      <c r="I82" s="26"/>
      <c r="J82" s="26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AC82" s="350"/>
      <c r="AD82" s="351"/>
      <c r="AE82" s="321"/>
      <c r="AF82" s="41">
        <f>$AF$85*(AF76/$AH$79)</f>
        <v>37.478260869565219</v>
      </c>
      <c r="AG82" s="41">
        <f>$AF$85*(AG76/$AH$79)</f>
        <v>40</v>
      </c>
      <c r="AH82" s="41">
        <f t="shared" ref="AH82:AK82" si="9">$AF$85*(AH76/$AH$79)</f>
        <v>33.130434782608695</v>
      </c>
      <c r="AI82" s="41">
        <f t="shared" si="9"/>
        <v>38.260869565217391</v>
      </c>
      <c r="AJ82" s="41">
        <f t="shared" si="9"/>
        <v>31.014492753623188</v>
      </c>
      <c r="AK82" s="41">
        <f t="shared" si="9"/>
        <v>0</v>
      </c>
    </row>
    <row r="83" spans="2:37" ht="6.75" customHeight="1" x14ac:dyDescent="0.25">
      <c r="B83" s="27"/>
      <c r="C83" s="28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AC83" s="350"/>
      <c r="AD83" s="351"/>
      <c r="AE83" s="321"/>
      <c r="AF83" s="321"/>
      <c r="AG83" s="321"/>
      <c r="AH83" s="321"/>
      <c r="AI83" s="321"/>
      <c r="AJ83" s="321"/>
      <c r="AK83" s="321"/>
    </row>
    <row r="84" spans="2:37" ht="5.25" customHeight="1" x14ac:dyDescent="0.25">
      <c r="B84" s="302"/>
      <c r="C84" s="302"/>
      <c r="D84" s="302"/>
      <c r="E84" s="302"/>
      <c r="F84" s="302"/>
      <c r="G84" s="302"/>
      <c r="H84" s="302"/>
      <c r="I84" s="302"/>
      <c r="J84" s="302"/>
      <c r="AC84" s="302"/>
      <c r="AD84" s="302"/>
      <c r="AE84" s="302"/>
      <c r="AF84" s="302"/>
      <c r="AG84" s="302"/>
      <c r="AH84" s="302"/>
      <c r="AI84" s="302"/>
      <c r="AJ84" s="302"/>
      <c r="AK84" s="302"/>
    </row>
    <row r="85" spans="2:37" x14ac:dyDescent="0.25">
      <c r="AC85" s="337" t="s">
        <v>46</v>
      </c>
      <c r="AD85" s="337"/>
      <c r="AE85" s="13"/>
      <c r="AF85" s="338">
        <v>40</v>
      </c>
      <c r="AG85" s="338"/>
      <c r="AH85" s="338"/>
      <c r="AI85" s="338"/>
      <c r="AJ85" s="338"/>
      <c r="AK85" s="338"/>
    </row>
  </sheetData>
  <mergeCells count="77">
    <mergeCell ref="AE83:AK83"/>
    <mergeCell ref="B84:J84"/>
    <mergeCell ref="AC84:AK84"/>
    <mergeCell ref="AC85:AD85"/>
    <mergeCell ref="AF85:AK85"/>
    <mergeCell ref="AC74:AC83"/>
    <mergeCell ref="AD74:AD83"/>
    <mergeCell ref="AE74:AE82"/>
    <mergeCell ref="AF74:AK74"/>
    <mergeCell ref="AF77:AK77"/>
    <mergeCell ref="AF78:AK78"/>
    <mergeCell ref="AF79:AG79"/>
    <mergeCell ref="AH79:AK79"/>
    <mergeCell ref="AF80:AK80"/>
    <mergeCell ref="AF81:AK81"/>
    <mergeCell ref="B63:B67"/>
    <mergeCell ref="D63:D67"/>
    <mergeCell ref="AC63:AC67"/>
    <mergeCell ref="AE63:AE67"/>
    <mergeCell ref="B69:B72"/>
    <mergeCell ref="D69:D72"/>
    <mergeCell ref="AC69:AC72"/>
    <mergeCell ref="AE69:AE72"/>
    <mergeCell ref="AE46:AE53"/>
    <mergeCell ref="B55:B61"/>
    <mergeCell ref="D55:D61"/>
    <mergeCell ref="AC55:AC61"/>
    <mergeCell ref="AE55:AE61"/>
    <mergeCell ref="AC15:AC17"/>
    <mergeCell ref="AD15:AD17"/>
    <mergeCell ref="B46:B53"/>
    <mergeCell ref="D46:D53"/>
    <mergeCell ref="AC46:AC53"/>
    <mergeCell ref="AE15:AE17"/>
    <mergeCell ref="AF15:AK16"/>
    <mergeCell ref="E16:G16"/>
    <mergeCell ref="H16:H72"/>
    <mergeCell ref="I16:K16"/>
    <mergeCell ref="L16:L72"/>
    <mergeCell ref="M16:O16"/>
    <mergeCell ref="P16:P72"/>
    <mergeCell ref="AF18:AH18"/>
    <mergeCell ref="AJ18:AK18"/>
    <mergeCell ref="AC19:AC44"/>
    <mergeCell ref="AE19:AE44"/>
    <mergeCell ref="X16:X72"/>
    <mergeCell ref="Y16:AA16"/>
    <mergeCell ref="E18:G18"/>
    <mergeCell ref="I18:K18"/>
    <mergeCell ref="B13:J13"/>
    <mergeCell ref="K13:L13"/>
    <mergeCell ref="B14:J14"/>
    <mergeCell ref="B15:B17"/>
    <mergeCell ref="C15:C17"/>
    <mergeCell ref="D15:D17"/>
    <mergeCell ref="E15:AA15"/>
    <mergeCell ref="Q16:S16"/>
    <mergeCell ref="T16:T72"/>
    <mergeCell ref="U16:W16"/>
    <mergeCell ref="B19:B44"/>
    <mergeCell ref="D19:D44"/>
    <mergeCell ref="M18:O18"/>
    <mergeCell ref="Q18:S18"/>
    <mergeCell ref="U18:W18"/>
    <mergeCell ref="Y18:AA18"/>
    <mergeCell ref="B10:J10"/>
    <mergeCell ref="K10:L10"/>
    <mergeCell ref="B11:J11"/>
    <mergeCell ref="K11:L11"/>
    <mergeCell ref="B12:J12"/>
    <mergeCell ref="K12:L12"/>
    <mergeCell ref="B1:X1"/>
    <mergeCell ref="B3:X3"/>
    <mergeCell ref="B5:X5"/>
    <mergeCell ref="B8:J8"/>
    <mergeCell ref="B9:J9"/>
    <mergeCell ref="K9:L9"/>
  </mergeCells>
  <conditionalFormatting sqref="P16:P72">
    <cfRule type="beginsWith" priority="28" operator="beginsWith" text="O">
      <formula>LEFT(P16,LEN("O"))="O"</formula>
    </cfRule>
  </conditionalFormatting>
  <conditionalFormatting sqref="E19:G19">
    <cfRule type="expression" dxfId="528" priority="27">
      <formula>(MAX($E19:$G19)-MIN($E19:$G19))&gt;4</formula>
    </cfRule>
  </conditionalFormatting>
  <conditionalFormatting sqref="E20:G44">
    <cfRule type="expression" dxfId="527" priority="26">
      <formula>(MAX($E20:$G20)-MIN($E20:$G20))&gt;4</formula>
    </cfRule>
  </conditionalFormatting>
  <conditionalFormatting sqref="I19:K19">
    <cfRule type="expression" dxfId="526" priority="25">
      <formula>(MAX($I19:$K19)-MIN($I19:$K19))&gt;4</formula>
    </cfRule>
  </conditionalFormatting>
  <conditionalFormatting sqref="I20:K44">
    <cfRule type="expression" dxfId="525" priority="24">
      <formula>(MAX($I20:$K20)-MIN($I20:$K20))&gt;4</formula>
    </cfRule>
  </conditionalFormatting>
  <conditionalFormatting sqref="M19:O44">
    <cfRule type="expression" dxfId="524" priority="23">
      <formula>(MAX($M19:$O19)-MIN($M19:$O19))&gt;4</formula>
    </cfRule>
  </conditionalFormatting>
  <conditionalFormatting sqref="Q19:S44">
    <cfRule type="expression" dxfId="523" priority="22">
      <formula>(MAX($Q19:$S19)-MIN($Q19:$S19))&gt;4</formula>
    </cfRule>
  </conditionalFormatting>
  <conditionalFormatting sqref="U19:W44">
    <cfRule type="expression" dxfId="522" priority="21">
      <formula>(MAX($U19:$W19)-MIN($U19:$W19))&gt;4</formula>
    </cfRule>
  </conditionalFormatting>
  <conditionalFormatting sqref="E46:G53">
    <cfRule type="expression" dxfId="521" priority="20">
      <formula>(MAX($E46:$G46)-MIN($E46:$G46))&gt;4</formula>
    </cfRule>
  </conditionalFormatting>
  <conditionalFormatting sqref="E55:G61">
    <cfRule type="expression" dxfId="520" priority="19">
      <formula>(MAX($E55:$G55)-MIN($E55:$G55))&gt;4</formula>
    </cfRule>
  </conditionalFormatting>
  <conditionalFormatting sqref="E63:G67">
    <cfRule type="expression" dxfId="519" priority="18">
      <formula>(MAX($E63:$G63)-MIN($E63:$G63))&gt;4</formula>
    </cfRule>
  </conditionalFormatting>
  <conditionalFormatting sqref="E69:G72">
    <cfRule type="expression" dxfId="518" priority="17">
      <formula>(MAX($E69:$G69)-MIN($E69:$G69))&gt;4</formula>
    </cfRule>
  </conditionalFormatting>
  <conditionalFormatting sqref="I46:K53">
    <cfRule type="expression" dxfId="517" priority="16">
      <formula>(MAX($I46:$K46)-MIN($I46:$K46))&gt;4</formula>
    </cfRule>
  </conditionalFormatting>
  <conditionalFormatting sqref="I55:K61">
    <cfRule type="expression" dxfId="516" priority="15">
      <formula>(MAX($I55:$K55)-MIN($I55:$K55))&gt;4</formula>
    </cfRule>
  </conditionalFormatting>
  <conditionalFormatting sqref="I63:K67">
    <cfRule type="expression" dxfId="515" priority="14">
      <formula>(MAX($I63:$K63)-MIN($I63:$K63))&gt;4</formula>
    </cfRule>
  </conditionalFormatting>
  <conditionalFormatting sqref="I69:K72">
    <cfRule type="expression" dxfId="514" priority="13">
      <formula>(MAX($I69:$K69)-MIN($I69:$K69))&gt;4</formula>
    </cfRule>
  </conditionalFormatting>
  <conditionalFormatting sqref="M46:O53">
    <cfRule type="expression" dxfId="513" priority="12">
      <formula>(MAX($M46:$O46)-MIN($M46:$O46))&gt;4</formula>
    </cfRule>
  </conditionalFormatting>
  <conditionalFormatting sqref="M55:O61">
    <cfRule type="expression" dxfId="512" priority="11">
      <formula>(MAX($M55:$O55)-MIN($M55:$O55))&gt;4</formula>
    </cfRule>
  </conditionalFormatting>
  <conditionalFormatting sqref="M63:O67">
    <cfRule type="expression" dxfId="511" priority="10">
      <formula>(MAX($M63:$O63)-MIN($M63:$O63))&gt;4</formula>
    </cfRule>
  </conditionalFormatting>
  <conditionalFormatting sqref="M69:O72">
    <cfRule type="expression" dxfId="510" priority="9">
      <formula>(MAX($M69:$O69)-MIN($M69:$O69))&gt;4</formula>
    </cfRule>
  </conditionalFormatting>
  <conditionalFormatting sqref="Q46:S53">
    <cfRule type="expression" dxfId="509" priority="8">
      <formula>(MAX($Q46:$S46)-MIN($Q46:$S46))&gt;4</formula>
    </cfRule>
  </conditionalFormatting>
  <conditionalFormatting sqref="Q55:S61">
    <cfRule type="expression" dxfId="508" priority="7">
      <formula>(MAX($Q55:$S55)-MIN($Q55:$S55))&gt;4</formula>
    </cfRule>
  </conditionalFormatting>
  <conditionalFormatting sqref="Q63:S67">
    <cfRule type="expression" dxfId="507" priority="6">
      <formula>(MAX($Q63:$S63)-MIN($Q63:$S63))&gt;4</formula>
    </cfRule>
  </conditionalFormatting>
  <conditionalFormatting sqref="Q69:S72">
    <cfRule type="expression" dxfId="506" priority="5">
      <formula>(MAX($Q69:$S69)-MIN($Q69:$S69))&gt;4</formula>
    </cfRule>
  </conditionalFormatting>
  <conditionalFormatting sqref="U46:W53">
    <cfRule type="expression" dxfId="505" priority="4">
      <formula>(MAX($U46:$W46)-MIN($U46:$W46))&gt;4</formula>
    </cfRule>
  </conditionalFormatting>
  <conditionalFormatting sqref="U55:W61">
    <cfRule type="expression" dxfId="504" priority="3">
      <formula>(MAX($U55:$W55)-MIN($U55:$W55))&gt;4</formula>
    </cfRule>
  </conditionalFormatting>
  <conditionalFormatting sqref="U63:W67">
    <cfRule type="expression" dxfId="503" priority="2">
      <formula>(MAX($U63:$W63)-MIN($U63:$W63))&gt;4</formula>
    </cfRule>
  </conditionalFormatting>
  <conditionalFormatting sqref="U69:W72">
    <cfRule type="expression" dxfId="502" priority="1">
      <formula>(MAX($U69:$W69)-MIN($U69:$W69))&gt;4</formula>
    </cfRule>
  </conditionalFormatting>
  <pageMargins left="0.196527777777778" right="0.196527777777778" top="0.74791666666666701" bottom="0.74791666666666701" header="0.51180555555555496" footer="0.51180555555555496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MM53"/>
  <sheetViews>
    <sheetView topLeftCell="A16" zoomScale="85" zoomScaleNormal="85" workbookViewId="0">
      <selection activeCell="O59" sqref="O59"/>
    </sheetView>
  </sheetViews>
  <sheetFormatPr defaultColWidth="9.140625" defaultRowHeight="15" x14ac:dyDescent="0.25"/>
  <cols>
    <col min="1" max="1" width="1.42578125" style="1" customWidth="1"/>
    <col min="2" max="2" width="6.85546875" style="1" customWidth="1"/>
    <col min="3" max="3" width="29.85546875" style="1" customWidth="1"/>
    <col min="4" max="4" width="1.42578125" style="1" customWidth="1"/>
    <col min="5" max="9" width="8.7109375" style="1" bestFit="1" customWidth="1"/>
    <col min="10" max="10" width="1.42578125" style="1" customWidth="1"/>
    <col min="11" max="11" width="25.85546875" style="1" customWidth="1"/>
    <col min="12" max="16" width="8.7109375" style="1" bestFit="1" customWidth="1"/>
    <col min="17" max="17" width="1.42578125" style="1" customWidth="1"/>
    <col min="18" max="1027" width="9.140625" style="1"/>
  </cols>
  <sheetData>
    <row r="1" spans="1:17" s="2" customFormat="1" ht="43.5" customHeight="1" x14ac:dyDescent="0.3">
      <c r="B1" s="303" t="s">
        <v>0</v>
      </c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</row>
    <row r="2" spans="1:17" ht="8.25" customHeight="1" x14ac:dyDescent="0.25"/>
    <row r="3" spans="1:17" ht="19.5" x14ac:dyDescent="0.3">
      <c r="B3" s="304" t="s">
        <v>1</v>
      </c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</row>
    <row r="4" spans="1:17" ht="6.75" customHeight="1" x14ac:dyDescent="0.25"/>
    <row r="5" spans="1:17" ht="15.75" x14ac:dyDescent="0.25">
      <c r="B5" s="305" t="s">
        <v>80</v>
      </c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7" ht="5.25" customHeight="1" thickBot="1" x14ac:dyDescent="0.3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 ht="7.5" customHeight="1" x14ac:dyDescent="0.25">
      <c r="A7" s="43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23"/>
    </row>
    <row r="8" spans="1:17" x14ac:dyDescent="0.25">
      <c r="A8" s="44"/>
      <c r="B8" s="326" t="s">
        <v>2</v>
      </c>
      <c r="C8" s="326" t="s">
        <v>29</v>
      </c>
      <c r="D8" s="336"/>
      <c r="E8" s="331" t="s">
        <v>81</v>
      </c>
      <c r="F8" s="331"/>
      <c r="G8" s="331"/>
      <c r="H8" s="331"/>
      <c r="I8" s="331"/>
      <c r="J8" s="336"/>
      <c r="K8" s="326" t="s">
        <v>29</v>
      </c>
      <c r="L8" s="331" t="s">
        <v>82</v>
      </c>
      <c r="M8" s="331"/>
      <c r="N8" s="331"/>
      <c r="O8" s="331"/>
      <c r="P8" s="331"/>
      <c r="Q8" s="42"/>
    </row>
    <row r="9" spans="1:17" x14ac:dyDescent="0.25">
      <c r="A9" s="44"/>
      <c r="B9" s="326"/>
      <c r="C9" s="326"/>
      <c r="D9" s="336"/>
      <c r="E9" s="11" t="s">
        <v>83</v>
      </c>
      <c r="F9" s="11" t="s">
        <v>84</v>
      </c>
      <c r="G9" s="11" t="s">
        <v>85</v>
      </c>
      <c r="H9" s="11" t="s">
        <v>86</v>
      </c>
      <c r="I9" s="11" t="s">
        <v>87</v>
      </c>
      <c r="J9" s="336"/>
      <c r="K9" s="326"/>
      <c r="L9" s="11" t="s">
        <v>83</v>
      </c>
      <c r="M9" s="11" t="s">
        <v>84</v>
      </c>
      <c r="N9" s="11" t="s">
        <v>85</v>
      </c>
      <c r="O9" s="11" t="s">
        <v>86</v>
      </c>
      <c r="P9" s="11" t="s">
        <v>87</v>
      </c>
      <c r="Q9" s="42"/>
    </row>
    <row r="10" spans="1:17" ht="6.75" customHeight="1" x14ac:dyDescent="0.25">
      <c r="A10" s="44"/>
      <c r="B10" s="433"/>
      <c r="C10" s="4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3"/>
      <c r="O10" s="433"/>
      <c r="P10" s="433"/>
      <c r="Q10" s="42"/>
    </row>
    <row r="11" spans="1:17" ht="15" customHeight="1" x14ac:dyDescent="0.25">
      <c r="A11" s="44"/>
      <c r="B11" s="434" t="s">
        <v>7</v>
      </c>
      <c r="C11" s="46" t="s">
        <v>32</v>
      </c>
      <c r="D11" s="321"/>
      <c r="E11" s="47">
        <v>0.97095100000000001</v>
      </c>
      <c r="F11" s="47">
        <v>0.98568199999999995</v>
      </c>
      <c r="G11" s="47">
        <v>0.96047199999999999</v>
      </c>
      <c r="H11" s="47">
        <v>0.96228899999999995</v>
      </c>
      <c r="I11" s="47">
        <v>0.96913800000000005</v>
      </c>
      <c r="J11" s="321"/>
      <c r="K11" s="46" t="s">
        <v>32</v>
      </c>
      <c r="L11" s="47">
        <v>1.20085</v>
      </c>
      <c r="M11" s="47">
        <v>0.61504300000000001</v>
      </c>
      <c r="N11" s="47">
        <v>3.3316599999999998</v>
      </c>
      <c r="O11" s="47">
        <v>1.51084</v>
      </c>
      <c r="P11" s="47">
        <v>1.26207</v>
      </c>
      <c r="Q11" s="42"/>
    </row>
    <row r="12" spans="1:17" x14ac:dyDescent="0.25">
      <c r="A12" s="44"/>
      <c r="B12" s="434"/>
      <c r="C12" s="46" t="s">
        <v>33</v>
      </c>
      <c r="D12" s="321"/>
      <c r="E12" s="47">
        <v>0.67120400000000002</v>
      </c>
      <c r="F12" s="47">
        <v>0.74055099999999996</v>
      </c>
      <c r="G12" s="47">
        <v>0.76873400000000003</v>
      </c>
      <c r="H12" s="47">
        <v>0.72887500000000005</v>
      </c>
      <c r="I12" s="47">
        <v>0.87568299999999999</v>
      </c>
      <c r="J12" s="321"/>
      <c r="K12" s="46" t="s">
        <v>33</v>
      </c>
      <c r="L12" s="47">
        <v>3.2567599999999999</v>
      </c>
      <c r="M12" s="47">
        <v>2.50976</v>
      </c>
      <c r="N12" s="47">
        <v>2.1675</v>
      </c>
      <c r="O12" s="47">
        <v>2.6394000000000002</v>
      </c>
      <c r="P12" s="47">
        <v>1.13307</v>
      </c>
      <c r="Q12" s="42"/>
    </row>
    <row r="13" spans="1:17" x14ac:dyDescent="0.25">
      <c r="A13" s="44"/>
      <c r="B13" s="434"/>
      <c r="C13" s="46" t="s">
        <v>48</v>
      </c>
      <c r="D13" s="321"/>
      <c r="E13" s="47">
        <v>0.22900799999999999</v>
      </c>
      <c r="F13" s="47">
        <v>0.328482</v>
      </c>
      <c r="G13" s="47">
        <v>0.255102</v>
      </c>
      <c r="H13" s="47">
        <v>0.17046600000000001</v>
      </c>
      <c r="I13" s="47">
        <v>0.35211300000000001</v>
      </c>
      <c r="J13" s="321"/>
      <c r="K13" s="46" t="s">
        <v>48</v>
      </c>
      <c r="L13" s="47">
        <v>2.1538300000000001</v>
      </c>
      <c r="M13" s="47">
        <v>1.97394</v>
      </c>
      <c r="N13" s="47">
        <v>1.58334</v>
      </c>
      <c r="O13" s="47">
        <v>2.6310600000000002</v>
      </c>
      <c r="P13" s="47">
        <v>1.48488</v>
      </c>
      <c r="Q13" s="42"/>
    </row>
    <row r="14" spans="1:17" x14ac:dyDescent="0.25">
      <c r="A14" s="44"/>
      <c r="B14" s="434"/>
      <c r="C14" s="46" t="s">
        <v>88</v>
      </c>
      <c r="D14" s="321"/>
      <c r="E14" s="47">
        <v>0.77375799999999995</v>
      </c>
      <c r="F14" s="47">
        <v>0.79725999999999997</v>
      </c>
      <c r="G14" s="47">
        <v>0.68045999999999995</v>
      </c>
      <c r="H14" s="47">
        <v>0.73352899999999999</v>
      </c>
      <c r="I14" s="47">
        <v>0.79510700000000001</v>
      </c>
      <c r="J14" s="321"/>
      <c r="K14" s="46" t="s">
        <v>88</v>
      </c>
      <c r="L14" s="47">
        <v>0.75774399999999997</v>
      </c>
      <c r="M14" s="47">
        <v>0.59506199999999998</v>
      </c>
      <c r="N14" s="47">
        <v>0.69003999999999999</v>
      </c>
      <c r="O14" s="47">
        <v>0.78781999999999996</v>
      </c>
      <c r="P14" s="47">
        <v>0.59330000000000005</v>
      </c>
      <c r="Q14" s="42"/>
    </row>
    <row r="15" spans="1:17" x14ac:dyDescent="0.25">
      <c r="A15" s="44"/>
      <c r="B15" s="434"/>
      <c r="C15" s="46" t="s">
        <v>89</v>
      </c>
      <c r="D15" s="321"/>
      <c r="E15" s="47">
        <v>0.77022999999999997</v>
      </c>
      <c r="F15" s="47">
        <v>0.78742100000000004</v>
      </c>
      <c r="G15" s="47">
        <v>0.71703300000000003</v>
      </c>
      <c r="H15" s="47">
        <v>0.79561599999999999</v>
      </c>
      <c r="I15" s="47">
        <v>0.80577100000000002</v>
      </c>
      <c r="J15" s="321"/>
      <c r="K15" s="46" t="s">
        <v>89</v>
      </c>
      <c r="L15" s="47">
        <v>0.79839499999999997</v>
      </c>
      <c r="M15" s="47">
        <v>0.62472000000000005</v>
      </c>
      <c r="N15" s="47">
        <v>0.60757499999999998</v>
      </c>
      <c r="O15" s="47">
        <v>0.74854100000000001</v>
      </c>
      <c r="P15" s="47">
        <v>0.61539699999999997</v>
      </c>
      <c r="Q15" s="42"/>
    </row>
    <row r="16" spans="1:17" x14ac:dyDescent="0.25">
      <c r="A16" s="44"/>
      <c r="B16" s="434"/>
      <c r="C16" s="46" t="s">
        <v>51</v>
      </c>
      <c r="D16" s="321"/>
      <c r="E16" s="47">
        <v>0.77503900000000003</v>
      </c>
      <c r="F16" s="47">
        <v>0.71553</v>
      </c>
      <c r="G16" s="47">
        <v>0.76556599999999997</v>
      </c>
      <c r="H16" s="47">
        <v>0.78296699999999997</v>
      </c>
      <c r="I16" s="47">
        <v>0.66073099999999996</v>
      </c>
      <c r="J16" s="321"/>
      <c r="K16" s="46" t="s">
        <v>51</v>
      </c>
      <c r="L16" s="47">
        <v>2.1214200000000001</v>
      </c>
      <c r="M16" s="47">
        <v>2.3120799999999999</v>
      </c>
      <c r="N16" s="47">
        <v>2.0977700000000001</v>
      </c>
      <c r="O16" s="47">
        <v>2.0916399999999999</v>
      </c>
      <c r="P16" s="47">
        <v>2.26769</v>
      </c>
      <c r="Q16" s="42"/>
    </row>
    <row r="17" spans="1:17" x14ac:dyDescent="0.25">
      <c r="A17" s="44"/>
      <c r="B17" s="434"/>
      <c r="C17" s="46" t="s">
        <v>90</v>
      </c>
      <c r="D17" s="321"/>
      <c r="E17" s="47">
        <v>0.82356700000000005</v>
      </c>
      <c r="F17" s="47">
        <v>0.84515499999999999</v>
      </c>
      <c r="G17" s="47">
        <v>0.69968600000000003</v>
      </c>
      <c r="H17" s="47">
        <v>0.85793399999999997</v>
      </c>
      <c r="I17" s="47">
        <v>0.80411200000000005</v>
      </c>
      <c r="J17" s="321"/>
      <c r="K17" s="46" t="s">
        <v>90</v>
      </c>
      <c r="L17" s="47">
        <v>1.6144000000000001</v>
      </c>
      <c r="M17" s="47">
        <v>1.4460299999999999</v>
      </c>
      <c r="N17" s="47">
        <v>2.3442400000000001</v>
      </c>
      <c r="O17" s="47">
        <v>1.3206800000000001</v>
      </c>
      <c r="P17" s="47">
        <v>1.9642999999999999</v>
      </c>
      <c r="Q17" s="42"/>
    </row>
    <row r="18" spans="1:17" x14ac:dyDescent="0.25">
      <c r="A18" s="44"/>
      <c r="B18" s="434"/>
      <c r="C18" s="46" t="s">
        <v>91</v>
      </c>
      <c r="D18" s="321"/>
      <c r="E18" s="47">
        <v>0.79321799999999998</v>
      </c>
      <c r="F18" s="47">
        <v>0.85477000000000003</v>
      </c>
      <c r="G18" s="47">
        <v>0.66633100000000001</v>
      </c>
      <c r="H18" s="47">
        <v>0.85588900000000001</v>
      </c>
      <c r="I18" s="47">
        <v>0.80982399999999999</v>
      </c>
      <c r="J18" s="321"/>
      <c r="K18" s="46" t="s">
        <v>91</v>
      </c>
      <c r="L18" s="47">
        <v>1.68241</v>
      </c>
      <c r="M18" s="47">
        <v>1.2879700000000001</v>
      </c>
      <c r="N18" s="47">
        <v>2.3687</v>
      </c>
      <c r="O18" s="47">
        <v>1.1574599999999999</v>
      </c>
      <c r="P18" s="47">
        <v>1.9510400000000001</v>
      </c>
      <c r="Q18" s="42"/>
    </row>
    <row r="19" spans="1:17" x14ac:dyDescent="0.25">
      <c r="A19" s="44"/>
      <c r="B19" s="434"/>
      <c r="C19" s="46" t="s">
        <v>92</v>
      </c>
      <c r="D19" s="321"/>
      <c r="E19" s="47">
        <v>0.86005799999999999</v>
      </c>
      <c r="F19" s="47">
        <v>0.88965000000000005</v>
      </c>
      <c r="G19" s="47">
        <v>0.89456500000000005</v>
      </c>
      <c r="H19" s="47">
        <v>0.88178599999999996</v>
      </c>
      <c r="I19" s="47">
        <v>0.911076</v>
      </c>
      <c r="J19" s="321"/>
      <c r="K19" s="46" t="s">
        <v>92</v>
      </c>
      <c r="L19" s="47">
        <v>1.01566</v>
      </c>
      <c r="M19" s="47">
        <v>0.77427900000000005</v>
      </c>
      <c r="N19" s="47">
        <v>0.75680000000000003</v>
      </c>
      <c r="O19" s="47">
        <v>0.81594900000000004</v>
      </c>
      <c r="P19" s="47">
        <v>0.69281800000000004</v>
      </c>
      <c r="Q19" s="42"/>
    </row>
    <row r="20" spans="1:17" x14ac:dyDescent="0.25">
      <c r="A20" s="44"/>
      <c r="B20" s="434"/>
      <c r="C20" s="46" t="s">
        <v>93</v>
      </c>
      <c r="D20" s="321"/>
      <c r="E20" s="47">
        <v>0.83430300000000002</v>
      </c>
      <c r="F20" s="47">
        <v>0.79681900000000006</v>
      </c>
      <c r="G20" s="47">
        <v>0.85179300000000002</v>
      </c>
      <c r="H20" s="47">
        <v>0.81331100000000001</v>
      </c>
      <c r="I20" s="47">
        <v>0.88167799999999996</v>
      </c>
      <c r="J20" s="321"/>
      <c r="K20" s="46" t="s">
        <v>93</v>
      </c>
      <c r="L20" s="47">
        <v>1.1607000000000001</v>
      </c>
      <c r="M20" s="47">
        <v>1.2565</v>
      </c>
      <c r="N20" s="47">
        <v>0.98650899999999997</v>
      </c>
      <c r="O20" s="47">
        <v>1.1562399999999999</v>
      </c>
      <c r="P20" s="47">
        <v>0.86574700000000004</v>
      </c>
      <c r="Q20" s="42"/>
    </row>
    <row r="21" spans="1:17" x14ac:dyDescent="0.25">
      <c r="A21" s="44"/>
      <c r="B21" s="434"/>
      <c r="C21" s="46" t="s">
        <v>47</v>
      </c>
      <c r="D21" s="321"/>
      <c r="E21" s="47">
        <v>0.80619300000000005</v>
      </c>
      <c r="F21" s="47">
        <v>0.83535499999999996</v>
      </c>
      <c r="G21" s="47"/>
      <c r="H21" s="47">
        <v>0.316077</v>
      </c>
      <c r="I21" s="47">
        <v>0.833534</v>
      </c>
      <c r="J21" s="321"/>
      <c r="K21" s="46" t="s">
        <v>47</v>
      </c>
      <c r="L21" s="47">
        <v>0.85767000000000004</v>
      </c>
      <c r="M21" s="47">
        <v>0.75063199999999997</v>
      </c>
      <c r="N21" s="47"/>
      <c r="O21" s="47">
        <v>5.1320100000000002</v>
      </c>
      <c r="P21" s="47">
        <v>0.77536300000000002</v>
      </c>
      <c r="Q21" s="42"/>
    </row>
    <row r="22" spans="1:17" x14ac:dyDescent="0.25">
      <c r="A22" s="44"/>
      <c r="B22" s="434"/>
      <c r="C22" s="46" t="s">
        <v>49</v>
      </c>
      <c r="D22" s="321"/>
      <c r="E22" s="47">
        <v>0.909026</v>
      </c>
      <c r="F22" s="47">
        <v>0.91777299999999995</v>
      </c>
      <c r="G22" s="47">
        <v>0.87837799999999999</v>
      </c>
      <c r="H22" s="47">
        <v>0.91585700000000003</v>
      </c>
      <c r="I22" s="47">
        <v>0.86646000000000001</v>
      </c>
      <c r="J22" s="321"/>
      <c r="K22" s="46" t="s">
        <v>49</v>
      </c>
      <c r="L22" s="47">
        <v>0.94513400000000003</v>
      </c>
      <c r="M22" s="47">
        <v>0.87017100000000003</v>
      </c>
      <c r="N22" s="47">
        <v>1.3371</v>
      </c>
      <c r="O22" s="47">
        <v>0.88179200000000002</v>
      </c>
      <c r="P22" s="47">
        <v>1.16987</v>
      </c>
      <c r="Q22" s="42"/>
    </row>
    <row r="23" spans="1:17" x14ac:dyDescent="0.25">
      <c r="A23" s="44"/>
      <c r="B23" s="434"/>
      <c r="C23" s="46" t="s">
        <v>50</v>
      </c>
      <c r="D23" s="321"/>
      <c r="E23" s="47">
        <v>0.90967900000000002</v>
      </c>
      <c r="F23" s="47">
        <v>0.92745599999999995</v>
      </c>
      <c r="G23" s="47">
        <v>0.93259000000000003</v>
      </c>
      <c r="H23" s="47">
        <v>0.88627299999999998</v>
      </c>
      <c r="I23" s="47">
        <v>0.92591000000000001</v>
      </c>
      <c r="J23" s="321"/>
      <c r="K23" s="46" t="s">
        <v>50</v>
      </c>
      <c r="L23" s="47">
        <v>1.94506</v>
      </c>
      <c r="M23" s="47">
        <v>1.718</v>
      </c>
      <c r="N23" s="47">
        <v>1.67106</v>
      </c>
      <c r="O23" s="47">
        <v>2.1515900000000001</v>
      </c>
      <c r="P23" s="47">
        <v>1.8420399999999999</v>
      </c>
      <c r="Q23" s="42"/>
    </row>
    <row r="24" spans="1:17" x14ac:dyDescent="0.25">
      <c r="A24" s="44"/>
      <c r="B24" s="434"/>
      <c r="C24" s="46" t="s">
        <v>94</v>
      </c>
      <c r="D24" s="321"/>
      <c r="E24" s="47">
        <v>0.53959400000000002</v>
      </c>
      <c r="F24" s="47">
        <v>0.72873600000000005</v>
      </c>
      <c r="G24" s="47"/>
      <c r="H24" s="47"/>
      <c r="I24" s="47">
        <v>0.66258499999999998</v>
      </c>
      <c r="J24" s="321"/>
      <c r="K24" s="46" t="s">
        <v>94</v>
      </c>
      <c r="L24" s="47">
        <v>1.7871900000000001</v>
      </c>
      <c r="M24" s="47">
        <v>0.71899800000000003</v>
      </c>
      <c r="N24" s="47"/>
      <c r="O24" s="47"/>
      <c r="P24" s="47">
        <v>0.921848</v>
      </c>
      <c r="Q24" s="42"/>
    </row>
    <row r="25" spans="1:17" ht="6.75" customHeight="1" x14ac:dyDescent="0.25">
      <c r="A25" s="44"/>
      <c r="B25" s="321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321"/>
      <c r="P25" s="321"/>
      <c r="Q25" s="42"/>
    </row>
    <row r="26" spans="1:17" ht="13.9" customHeight="1" x14ac:dyDescent="0.25">
      <c r="A26" s="44"/>
      <c r="B26" s="432" t="s">
        <v>95</v>
      </c>
      <c r="C26" s="48" t="s">
        <v>96</v>
      </c>
      <c r="D26" s="321"/>
      <c r="E26" s="49">
        <v>0.98098300000000005</v>
      </c>
      <c r="F26" s="49">
        <v>0.98612299999999997</v>
      </c>
      <c r="G26" s="49">
        <v>0.96597999999999995</v>
      </c>
      <c r="H26" s="49">
        <v>0.98405100000000001</v>
      </c>
      <c r="I26" s="49">
        <v>0.97526000000000002</v>
      </c>
      <c r="J26" s="321"/>
      <c r="K26" s="48" t="s">
        <v>96</v>
      </c>
      <c r="L26" s="49">
        <v>1.06663</v>
      </c>
      <c r="M26" s="49">
        <v>0.94079500000000005</v>
      </c>
      <c r="N26" s="49">
        <v>3.5921099999999999</v>
      </c>
      <c r="O26" s="49">
        <v>0.96219900000000003</v>
      </c>
      <c r="P26" s="49">
        <v>1.3471599999999999</v>
      </c>
      <c r="Q26" s="42"/>
    </row>
    <row r="27" spans="1:17" x14ac:dyDescent="0.25">
      <c r="A27" s="44"/>
      <c r="B27" s="432"/>
      <c r="C27" s="48" t="s">
        <v>37</v>
      </c>
      <c r="D27" s="321"/>
      <c r="E27" s="49">
        <v>0.92806200000000005</v>
      </c>
      <c r="F27" s="49">
        <v>0.92601199999999995</v>
      </c>
      <c r="G27" s="49">
        <v>0.93327400000000005</v>
      </c>
      <c r="H27" s="49">
        <v>0.93460699999999997</v>
      </c>
      <c r="I27" s="49">
        <v>0.89157200000000003</v>
      </c>
      <c r="J27" s="321"/>
      <c r="K27" s="48" t="s">
        <v>37</v>
      </c>
      <c r="L27" s="49">
        <v>2.2999900000000002</v>
      </c>
      <c r="M27" s="49">
        <v>2.3408000000000002</v>
      </c>
      <c r="N27" s="49">
        <v>2.1746500000000002</v>
      </c>
      <c r="O27" s="49">
        <v>2.2070400000000001</v>
      </c>
      <c r="P27" s="49">
        <v>3.9777900000000002</v>
      </c>
      <c r="Q27" s="42"/>
    </row>
    <row r="28" spans="1:17" x14ac:dyDescent="0.25">
      <c r="A28" s="44"/>
      <c r="B28" s="432"/>
      <c r="C28" s="48" t="s">
        <v>97</v>
      </c>
      <c r="D28" s="321"/>
      <c r="E28" s="49">
        <v>0.84901400000000005</v>
      </c>
      <c r="F28" s="49">
        <v>0.81396999999999997</v>
      </c>
      <c r="G28" s="49">
        <v>0.823569</v>
      </c>
      <c r="H28" s="49">
        <v>0.85823300000000002</v>
      </c>
      <c r="I28" s="49">
        <v>0.87776299999999996</v>
      </c>
      <c r="J28" s="321"/>
      <c r="K28" s="48" t="s">
        <v>97</v>
      </c>
      <c r="L28" s="49">
        <v>1.24197</v>
      </c>
      <c r="M28" s="49">
        <v>1.75779</v>
      </c>
      <c r="N28" s="49">
        <v>1.36073</v>
      </c>
      <c r="O28" s="49">
        <v>0.92741799999999996</v>
      </c>
      <c r="P28" s="49">
        <v>0.72423800000000005</v>
      </c>
      <c r="Q28" s="42"/>
    </row>
    <row r="29" spans="1:17" x14ac:dyDescent="0.25">
      <c r="A29" s="44"/>
      <c r="B29" s="432"/>
      <c r="C29" s="48" t="s">
        <v>98</v>
      </c>
      <c r="D29" s="321"/>
      <c r="E29" s="49">
        <v>0.92021200000000003</v>
      </c>
      <c r="F29" s="49">
        <v>0.95399599999999996</v>
      </c>
      <c r="G29" s="49">
        <v>0.85648100000000005</v>
      </c>
      <c r="H29" s="49">
        <v>0.89378199999999997</v>
      </c>
      <c r="I29" s="49">
        <v>0.89276200000000006</v>
      </c>
      <c r="J29" s="321"/>
      <c r="K29" s="48" t="s">
        <v>98</v>
      </c>
      <c r="L29" s="49">
        <v>2.8081299999999998</v>
      </c>
      <c r="M29" s="49">
        <v>1.6050800000000001</v>
      </c>
      <c r="N29" s="49">
        <v>3.90524</v>
      </c>
      <c r="O29" s="49">
        <v>3.2045599999999999</v>
      </c>
      <c r="P29" s="49">
        <v>3.8806600000000002</v>
      </c>
      <c r="Q29" s="42"/>
    </row>
    <row r="30" spans="1:17" x14ac:dyDescent="0.25">
      <c r="A30" s="44"/>
      <c r="B30" s="432"/>
      <c r="C30" s="48" t="s">
        <v>52</v>
      </c>
      <c r="D30" s="321"/>
      <c r="E30" s="49">
        <v>0.83677299999999999</v>
      </c>
      <c r="F30" s="49">
        <v>0.83069499999999996</v>
      </c>
      <c r="G30" s="49">
        <v>0.79502300000000004</v>
      </c>
      <c r="H30" s="49">
        <v>0.79352</v>
      </c>
      <c r="I30" s="49">
        <v>0.82843100000000003</v>
      </c>
      <c r="J30" s="321"/>
      <c r="K30" s="48" t="s">
        <v>52</v>
      </c>
      <c r="L30" s="49">
        <v>1.0167200000000001</v>
      </c>
      <c r="M30" s="49">
        <v>1.0908500000000001</v>
      </c>
      <c r="N30" s="49">
        <v>1.3873599999999999</v>
      </c>
      <c r="O30" s="49">
        <v>1.3579699999999999</v>
      </c>
      <c r="P30" s="49">
        <v>1.0493699999999999</v>
      </c>
      <c r="Q30" s="42"/>
    </row>
    <row r="31" spans="1:17" ht="6.75" customHeight="1" x14ac:dyDescent="0.25">
      <c r="A31" s="44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42"/>
    </row>
    <row r="32" spans="1:17" ht="13.9" customHeight="1" x14ac:dyDescent="0.25">
      <c r="A32" s="44"/>
      <c r="B32" s="431" t="s">
        <v>99</v>
      </c>
      <c r="C32" s="50" t="s">
        <v>40</v>
      </c>
      <c r="D32" s="321"/>
      <c r="E32" s="51">
        <v>0.84326000000000001</v>
      </c>
      <c r="F32" s="51">
        <v>0.747618</v>
      </c>
      <c r="G32" s="51">
        <v>0.91215000000000002</v>
      </c>
      <c r="H32" s="51">
        <v>0.77026899999999998</v>
      </c>
      <c r="I32" s="51">
        <v>0.78419499999999998</v>
      </c>
      <c r="J32" s="321"/>
      <c r="K32" s="50" t="s">
        <v>40</v>
      </c>
      <c r="L32" s="51">
        <v>2.1151200000000001</v>
      </c>
      <c r="M32" s="51">
        <v>3.6017299999999999</v>
      </c>
      <c r="N32" s="51">
        <v>0.91474200000000006</v>
      </c>
      <c r="O32" s="51">
        <v>3.1943199999999998</v>
      </c>
      <c r="P32" s="51">
        <v>2.8820999999999999</v>
      </c>
      <c r="Q32" s="42"/>
    </row>
    <row r="33" spans="1:1027" x14ac:dyDescent="0.25">
      <c r="A33" s="44"/>
      <c r="B33" s="431"/>
      <c r="C33" s="50" t="s">
        <v>30</v>
      </c>
      <c r="D33" s="321"/>
      <c r="E33" s="51">
        <v>0.946913</v>
      </c>
      <c r="F33" s="51">
        <v>0.96479800000000004</v>
      </c>
      <c r="G33" s="51">
        <v>0.94325599999999998</v>
      </c>
      <c r="H33" s="51">
        <v>0.94874599999999998</v>
      </c>
      <c r="I33" s="51">
        <v>0.91365099999999999</v>
      </c>
      <c r="J33" s="321"/>
      <c r="K33" s="50" t="s">
        <v>30</v>
      </c>
      <c r="L33" s="51">
        <v>0.49376799999999998</v>
      </c>
      <c r="M33" s="51">
        <v>0.26575900000000002</v>
      </c>
      <c r="N33" s="51">
        <v>0.60424900000000004</v>
      </c>
      <c r="O33" s="51">
        <v>0.51485099999999995</v>
      </c>
      <c r="P33" s="51">
        <v>0.972966</v>
      </c>
      <c r="Q33" s="42"/>
    </row>
    <row r="34" spans="1:1027" x14ac:dyDescent="0.25">
      <c r="A34" s="44"/>
      <c r="B34" s="431"/>
      <c r="C34" s="50" t="s">
        <v>100</v>
      </c>
      <c r="D34" s="321"/>
      <c r="E34" s="51">
        <v>0.97036199999999995</v>
      </c>
      <c r="F34" s="51">
        <v>0.97393700000000005</v>
      </c>
      <c r="G34" s="51">
        <v>0.94743200000000005</v>
      </c>
      <c r="H34" s="51">
        <v>0.95575399999999999</v>
      </c>
      <c r="I34" s="51">
        <v>0.94612300000000005</v>
      </c>
      <c r="J34" s="321"/>
      <c r="K34" s="50" t="s">
        <v>100</v>
      </c>
      <c r="L34" s="51">
        <v>0.62167700000000004</v>
      </c>
      <c r="M34" s="51">
        <v>0.56990600000000002</v>
      </c>
      <c r="N34" s="51">
        <v>1.22197</v>
      </c>
      <c r="O34" s="51">
        <v>1.01617</v>
      </c>
      <c r="P34" s="51">
        <v>1.0193099999999999</v>
      </c>
      <c r="Q34" s="42"/>
    </row>
    <row r="35" spans="1:1027" x14ac:dyDescent="0.25">
      <c r="A35" s="44"/>
      <c r="B35" s="431"/>
      <c r="C35" s="50" t="s">
        <v>101</v>
      </c>
      <c r="D35" s="321"/>
      <c r="E35" s="51">
        <v>0.96664799999999995</v>
      </c>
      <c r="F35" s="51">
        <v>0.98131400000000002</v>
      </c>
      <c r="G35" s="51">
        <v>0.94896599999999998</v>
      </c>
      <c r="H35" s="51">
        <v>0.96766399999999997</v>
      </c>
      <c r="I35" s="51">
        <v>0.95328100000000004</v>
      </c>
      <c r="J35" s="321"/>
      <c r="K35" s="50" t="s">
        <v>101</v>
      </c>
      <c r="L35" s="51">
        <v>0.62559500000000001</v>
      </c>
      <c r="M35" s="51">
        <v>0.26531900000000003</v>
      </c>
      <c r="N35" s="51">
        <v>1.14713</v>
      </c>
      <c r="O35" s="51">
        <v>0.64733499999999999</v>
      </c>
      <c r="P35" s="51">
        <v>0.69300300000000004</v>
      </c>
      <c r="Q35" s="42"/>
    </row>
    <row r="36" spans="1:1027" x14ac:dyDescent="0.25">
      <c r="A36" s="44"/>
      <c r="B36" s="431"/>
      <c r="C36" s="50" t="s">
        <v>102</v>
      </c>
      <c r="D36" s="321"/>
      <c r="E36" s="51">
        <v>0.87791200000000003</v>
      </c>
      <c r="F36" s="51">
        <v>0.93495099999999998</v>
      </c>
      <c r="G36" s="51"/>
      <c r="H36" s="51">
        <v>0.933755</v>
      </c>
      <c r="I36" s="51"/>
      <c r="J36" s="321"/>
      <c r="K36" s="50" t="s">
        <v>102</v>
      </c>
      <c r="L36" s="51">
        <v>5.1493599999999997</v>
      </c>
      <c r="M36" s="51">
        <v>2.0933700000000002</v>
      </c>
      <c r="N36" s="51"/>
      <c r="O36" s="51">
        <v>2.5112399999999999</v>
      </c>
      <c r="P36" s="51"/>
      <c r="Q36" s="42"/>
    </row>
    <row r="37" spans="1:1027" x14ac:dyDescent="0.25">
      <c r="A37" s="44"/>
      <c r="B37" s="431"/>
      <c r="C37" s="50" t="s">
        <v>39</v>
      </c>
      <c r="D37" s="321"/>
      <c r="E37" s="51">
        <v>0.66070200000000001</v>
      </c>
      <c r="F37" s="51">
        <v>0.83092900000000003</v>
      </c>
      <c r="G37" s="51">
        <v>0.68861799999999995</v>
      </c>
      <c r="H37" s="51">
        <v>0.820932</v>
      </c>
      <c r="I37" s="51">
        <v>0.660412</v>
      </c>
      <c r="J37" s="321"/>
      <c r="K37" s="50" t="s">
        <v>39</v>
      </c>
      <c r="L37" s="51">
        <v>4.7503099999999998</v>
      </c>
      <c r="M37" s="51">
        <v>3.1060699999999999</v>
      </c>
      <c r="N37" s="51">
        <v>4.5751999999999997</v>
      </c>
      <c r="O37" s="51">
        <v>2.9564300000000001</v>
      </c>
      <c r="P37" s="51">
        <v>4.4384899999999998</v>
      </c>
      <c r="Q37" s="42"/>
    </row>
    <row r="38" spans="1:1027" ht="6.75" customHeight="1" x14ac:dyDescent="0.25">
      <c r="A38" s="44"/>
      <c r="B38" s="321"/>
      <c r="C38" s="321"/>
      <c r="D38" s="321"/>
      <c r="E38" s="321"/>
      <c r="F38" s="321"/>
      <c r="G38" s="321"/>
      <c r="H38" s="321"/>
      <c r="I38" s="321"/>
      <c r="J38" s="321"/>
      <c r="K38" s="321"/>
      <c r="L38" s="321"/>
      <c r="M38" s="321"/>
      <c r="N38" s="321"/>
      <c r="O38" s="321"/>
      <c r="P38" s="321"/>
      <c r="Q38" s="42"/>
    </row>
    <row r="39" spans="1:1027" ht="16.5" customHeight="1" x14ac:dyDescent="0.25">
      <c r="A39" s="44"/>
      <c r="B39" s="424" t="s">
        <v>8</v>
      </c>
      <c r="C39" s="52" t="s">
        <v>103</v>
      </c>
      <c r="D39" s="321"/>
      <c r="E39" s="425">
        <v>25</v>
      </c>
      <c r="F39" s="426"/>
      <c r="G39" s="426"/>
      <c r="H39" s="426"/>
      <c r="I39" s="426"/>
      <c r="J39" s="321"/>
      <c r="K39" s="52" t="s">
        <v>103</v>
      </c>
      <c r="L39" s="425">
        <v>25</v>
      </c>
      <c r="M39" s="426"/>
      <c r="N39" s="426"/>
      <c r="O39" s="426"/>
      <c r="P39" s="426"/>
      <c r="Q39" s="42"/>
    </row>
    <row r="40" spans="1:1027" ht="16.5" customHeight="1" x14ac:dyDescent="0.25">
      <c r="A40" s="44"/>
      <c r="B40" s="424"/>
      <c r="C40" s="52" t="s">
        <v>104</v>
      </c>
      <c r="D40" s="321"/>
      <c r="E40" s="53">
        <f t="shared" ref="E40:I40" si="0">$E$39-COUNTBLANK(E11:E24)-COUNTBLANK(E26:E30)-COUNTBLANK(E32:E37)</f>
        <v>25</v>
      </c>
      <c r="F40" s="53">
        <f t="shared" si="0"/>
        <v>25</v>
      </c>
      <c r="G40" s="53">
        <f t="shared" si="0"/>
        <v>22</v>
      </c>
      <c r="H40" s="53">
        <f t="shared" si="0"/>
        <v>24</v>
      </c>
      <c r="I40" s="53">
        <f t="shared" si="0"/>
        <v>24</v>
      </c>
      <c r="J40" s="321"/>
      <c r="K40" s="52" t="s">
        <v>104</v>
      </c>
      <c r="L40" s="53">
        <f t="shared" ref="L40:P40" si="1">$L$39-COUNTBLANK(L11:L24)-COUNTBLANK(L26:L30)-COUNTBLANK(L32:L37)</f>
        <v>25</v>
      </c>
      <c r="M40" s="53">
        <f t="shared" si="1"/>
        <v>25</v>
      </c>
      <c r="N40" s="53">
        <f t="shared" si="1"/>
        <v>22</v>
      </c>
      <c r="O40" s="53">
        <f t="shared" si="1"/>
        <v>24</v>
      </c>
      <c r="P40" s="53">
        <f t="shared" si="1"/>
        <v>24</v>
      </c>
      <c r="Q40" s="42"/>
    </row>
    <row r="41" spans="1:1027" ht="16.5" customHeight="1" x14ac:dyDescent="0.25">
      <c r="A41" s="44"/>
      <c r="B41" s="424"/>
      <c r="C41" s="52" t="s">
        <v>105</v>
      </c>
      <c r="D41" s="321"/>
      <c r="E41" s="54">
        <f>E40/$E$39</f>
        <v>1</v>
      </c>
      <c r="F41" s="54">
        <f t="shared" ref="F41:I41" si="2">F40/$E$39</f>
        <v>1</v>
      </c>
      <c r="G41" s="54">
        <f t="shared" si="2"/>
        <v>0.88</v>
      </c>
      <c r="H41" s="54">
        <f t="shared" si="2"/>
        <v>0.96</v>
      </c>
      <c r="I41" s="54">
        <f t="shared" si="2"/>
        <v>0.96</v>
      </c>
      <c r="J41" s="321"/>
      <c r="K41" s="52" t="s">
        <v>106</v>
      </c>
      <c r="L41" s="54">
        <f>($L$39-L40)/$L$39</f>
        <v>0</v>
      </c>
      <c r="M41" s="54">
        <f t="shared" ref="M41:P41" si="3">($L$39-M40)/$L$39</f>
        <v>0</v>
      </c>
      <c r="N41" s="54">
        <f t="shared" si="3"/>
        <v>0.12</v>
      </c>
      <c r="O41" s="54">
        <f t="shared" si="3"/>
        <v>0.04</v>
      </c>
      <c r="P41" s="54">
        <f t="shared" si="3"/>
        <v>0.04</v>
      </c>
      <c r="Q41" s="42"/>
    </row>
    <row r="42" spans="1:1027" ht="16.5" customHeight="1" x14ac:dyDescent="0.25">
      <c r="A42" s="44"/>
      <c r="B42" s="424"/>
      <c r="C42" s="52" t="s">
        <v>107</v>
      </c>
      <c r="D42" s="321"/>
      <c r="E42" s="55">
        <f t="shared" ref="E42:I42" si="4">SUM(E11:E24,E26:E30,E32:E37)/E40</f>
        <v>0.81786676000000003</v>
      </c>
      <c r="F42" s="55">
        <f t="shared" si="4"/>
        <v>0.84379932000000013</v>
      </c>
      <c r="G42" s="55">
        <f t="shared" si="4"/>
        <v>0.81297540909090893</v>
      </c>
      <c r="H42" s="55">
        <f t="shared" si="4"/>
        <v>0.81509091666666666</v>
      </c>
      <c r="I42" s="55">
        <f t="shared" si="4"/>
        <v>0.8282155000000001</v>
      </c>
      <c r="J42" s="321"/>
      <c r="K42" s="52" t="s">
        <v>108</v>
      </c>
      <c r="L42" s="55">
        <f>SUM(L11:L24,L26:L30,L32:L37)/L40</f>
        <v>1.7394597199999999</v>
      </c>
      <c r="M42" s="55">
        <f t="shared" ref="M42:P42" si="5">SUM(M11:M24,M26:M30,M32:M37)/M40</f>
        <v>1.40362616</v>
      </c>
      <c r="N42" s="55">
        <f t="shared" si="5"/>
        <v>1.8557124999999999</v>
      </c>
      <c r="O42" s="55">
        <f t="shared" si="5"/>
        <v>1.7718564583333329</v>
      </c>
      <c r="P42" s="55">
        <f t="shared" si="5"/>
        <v>1.6051883333333332</v>
      </c>
      <c r="Q42" s="42"/>
    </row>
    <row r="43" spans="1:1027" ht="16.5" customHeight="1" x14ac:dyDescent="0.25">
      <c r="A43" s="44"/>
      <c r="B43" s="424"/>
      <c r="C43" s="52" t="s">
        <v>109</v>
      </c>
      <c r="D43" s="321"/>
      <c r="E43" s="55">
        <f>SQRT(E42*E42+E41*E41)</f>
        <v>1.2918614620433948</v>
      </c>
      <c r="F43" s="55">
        <f t="shared" ref="F43:I43" si="6">SQRT(F42*F42+F41*F41)</f>
        <v>1.3084331440438455</v>
      </c>
      <c r="G43" s="55">
        <f t="shared" si="6"/>
        <v>1.1980521757363203</v>
      </c>
      <c r="H43" s="55">
        <f t="shared" si="6"/>
        <v>1.2593542799516373</v>
      </c>
      <c r="I43" s="55">
        <f t="shared" si="6"/>
        <v>1.2678883682880959</v>
      </c>
      <c r="J43" s="321"/>
      <c r="K43" s="52" t="s">
        <v>110</v>
      </c>
      <c r="L43" s="55">
        <f>SQRT(L42*L42+L41*L41)</f>
        <v>1.7394597199999999</v>
      </c>
      <c r="M43" s="55">
        <f t="shared" ref="M43:P43" si="7">SQRT(M42*M42+M41*M41)</f>
        <v>1.40362616</v>
      </c>
      <c r="N43" s="55">
        <f t="shared" si="7"/>
        <v>1.8595883637666293</v>
      </c>
      <c r="O43" s="55">
        <f t="shared" si="7"/>
        <v>1.7723079046648587</v>
      </c>
      <c r="P43" s="55">
        <f t="shared" si="7"/>
        <v>1.6056866398738716</v>
      </c>
      <c r="Q43" s="42"/>
    </row>
    <row r="44" spans="1:1027" ht="16.5" customHeight="1" x14ac:dyDescent="0.25">
      <c r="A44" s="44"/>
      <c r="B44" s="424"/>
      <c r="C44" s="52" t="s">
        <v>111</v>
      </c>
      <c r="D44" s="321"/>
      <c r="E44" s="427">
        <f>MAX(E43:I43)</f>
        <v>1.3084331440438455</v>
      </c>
      <c r="F44" s="428"/>
      <c r="G44" s="428"/>
      <c r="H44" s="428"/>
      <c r="I44" s="428"/>
      <c r="J44" s="321"/>
      <c r="K44" s="52" t="s">
        <v>112</v>
      </c>
      <c r="L44" s="427">
        <f>MIN(L43:P43)</f>
        <v>1.40362616</v>
      </c>
      <c r="M44" s="428"/>
      <c r="N44" s="428"/>
      <c r="O44" s="428"/>
      <c r="P44" s="428"/>
      <c r="Q44" s="42"/>
    </row>
    <row r="45" spans="1:1027" ht="16.5" customHeight="1" x14ac:dyDescent="0.25">
      <c r="A45" s="44"/>
      <c r="B45" s="424"/>
      <c r="C45" s="52" t="s">
        <v>113</v>
      </c>
      <c r="D45" s="321"/>
      <c r="E45" s="429">
        <v>5</v>
      </c>
      <c r="F45" s="430"/>
      <c r="G45" s="430"/>
      <c r="H45" s="430"/>
      <c r="I45" s="430"/>
      <c r="J45" s="321"/>
      <c r="K45" s="52" t="s">
        <v>113</v>
      </c>
      <c r="L45" s="429">
        <v>5</v>
      </c>
      <c r="M45" s="430"/>
      <c r="N45" s="430"/>
      <c r="O45" s="430"/>
      <c r="P45" s="430"/>
      <c r="Q45" s="42"/>
    </row>
    <row r="46" spans="1:1027" ht="16.5" customHeight="1" x14ac:dyDescent="0.25">
      <c r="A46" s="44"/>
      <c r="B46" s="424"/>
      <c r="C46" s="52" t="s">
        <v>114</v>
      </c>
      <c r="D46" s="321"/>
      <c r="E46" s="56">
        <f>$E$45*E43/$E$44</f>
        <v>4.9366735622836861</v>
      </c>
      <c r="F46" s="56">
        <f t="shared" ref="F46:I46" si="8">$E$45*F43/$E$44</f>
        <v>5</v>
      </c>
      <c r="G46" s="56">
        <f t="shared" si="8"/>
        <v>4.578194083473071</v>
      </c>
      <c r="H46" s="56">
        <f t="shared" si="8"/>
        <v>4.8124517698301155</v>
      </c>
      <c r="I46" s="56">
        <f t="shared" si="8"/>
        <v>4.8450636322523835</v>
      </c>
      <c r="J46" s="321"/>
      <c r="K46" s="52" t="s">
        <v>115</v>
      </c>
      <c r="L46" s="56">
        <f>$L$45*$L$44/L43</f>
        <v>4.0346612912657731</v>
      </c>
      <c r="M46" s="56">
        <f t="shared" ref="M46:P46" si="9">$L$45*$L$44/M43</f>
        <v>5</v>
      </c>
      <c r="N46" s="56">
        <f t="shared" si="9"/>
        <v>3.7740238306205849</v>
      </c>
      <c r="O46" s="56">
        <f t="shared" si="9"/>
        <v>3.9598823553896634</v>
      </c>
      <c r="P46" s="56">
        <f t="shared" si="9"/>
        <v>4.3707972811876177</v>
      </c>
      <c r="Q46" s="42"/>
    </row>
    <row r="47" spans="1:1027" ht="6.75" customHeight="1" x14ac:dyDescent="0.25">
      <c r="A47" s="44"/>
      <c r="B47" s="424"/>
      <c r="C47" s="57"/>
      <c r="D47" s="321"/>
      <c r="E47" s="321"/>
      <c r="F47" s="321"/>
      <c r="G47" s="321"/>
      <c r="H47" s="321"/>
      <c r="I47" s="321"/>
      <c r="J47" s="321"/>
      <c r="K47" s="321"/>
      <c r="L47" s="321"/>
      <c r="M47" s="321"/>
      <c r="N47" s="321"/>
      <c r="O47" s="321"/>
      <c r="P47" s="321"/>
      <c r="Q47" s="42"/>
    </row>
    <row r="48" spans="1:1027" s="62" customFormat="1" ht="18" customHeight="1" x14ac:dyDescent="0.25">
      <c r="A48" s="58"/>
      <c r="B48" s="424"/>
      <c r="C48" s="420" t="s">
        <v>116</v>
      </c>
      <c r="D48" s="421"/>
      <c r="E48" s="59" t="s">
        <v>83</v>
      </c>
      <c r="F48" s="417">
        <f>E46</f>
        <v>4.9366735622836861</v>
      </c>
      <c r="G48" s="418"/>
      <c r="H48" s="418"/>
      <c r="I48" s="418"/>
      <c r="J48" s="422"/>
      <c r="K48" s="420" t="s">
        <v>117</v>
      </c>
      <c r="L48" s="59" t="s">
        <v>83</v>
      </c>
      <c r="M48" s="417">
        <f>L46</f>
        <v>4.0346612912657731</v>
      </c>
      <c r="N48" s="418"/>
      <c r="O48" s="418"/>
      <c r="P48" s="418"/>
      <c r="Q48" s="60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  <c r="HV48" s="61"/>
      <c r="HW48" s="61"/>
      <c r="HX48" s="61"/>
      <c r="HY48" s="61"/>
      <c r="HZ48" s="61"/>
      <c r="IA48" s="61"/>
      <c r="IB48" s="61"/>
      <c r="IC48" s="61"/>
      <c r="ID48" s="61"/>
      <c r="IE48" s="61"/>
      <c r="IF48" s="61"/>
      <c r="IG48" s="61"/>
      <c r="IH48" s="61"/>
      <c r="II48" s="61"/>
      <c r="IJ48" s="61"/>
      <c r="IK48" s="61"/>
      <c r="IL48" s="61"/>
      <c r="IM48" s="61"/>
      <c r="IN48" s="61"/>
      <c r="IO48" s="61"/>
      <c r="IP48" s="61"/>
      <c r="IQ48" s="61"/>
      <c r="IR48" s="61"/>
      <c r="IS48" s="61"/>
      <c r="IT48" s="61"/>
      <c r="IU48" s="61"/>
      <c r="IV48" s="61"/>
      <c r="IW48" s="61"/>
      <c r="IX48" s="61"/>
      <c r="IY48" s="61"/>
      <c r="IZ48" s="61"/>
      <c r="JA48" s="61"/>
      <c r="JB48" s="61"/>
      <c r="JC48" s="61"/>
      <c r="JD48" s="61"/>
      <c r="JE48" s="61"/>
      <c r="JF48" s="61"/>
      <c r="JG48" s="61"/>
      <c r="JH48" s="61"/>
      <c r="JI48" s="61"/>
      <c r="JJ48" s="61"/>
      <c r="JK48" s="61"/>
      <c r="JL48" s="61"/>
      <c r="JM48" s="61"/>
      <c r="JN48" s="61"/>
      <c r="JO48" s="61"/>
      <c r="JP48" s="61"/>
      <c r="JQ48" s="61"/>
      <c r="JR48" s="61"/>
      <c r="JS48" s="61"/>
      <c r="JT48" s="61"/>
      <c r="JU48" s="61"/>
      <c r="JV48" s="61"/>
      <c r="JW48" s="61"/>
      <c r="JX48" s="61"/>
      <c r="JY48" s="61"/>
      <c r="JZ48" s="61"/>
      <c r="KA48" s="61"/>
      <c r="KB48" s="61"/>
      <c r="KC48" s="61"/>
      <c r="KD48" s="61"/>
      <c r="KE48" s="61"/>
      <c r="KF48" s="61"/>
      <c r="KG48" s="61"/>
      <c r="KH48" s="61"/>
      <c r="KI48" s="61"/>
      <c r="KJ48" s="61"/>
      <c r="KK48" s="61"/>
      <c r="KL48" s="61"/>
      <c r="KM48" s="61"/>
      <c r="KN48" s="61"/>
      <c r="KO48" s="61"/>
      <c r="KP48" s="61"/>
      <c r="KQ48" s="61"/>
      <c r="KR48" s="61"/>
      <c r="KS48" s="61"/>
      <c r="KT48" s="61"/>
      <c r="KU48" s="61"/>
      <c r="KV48" s="61"/>
      <c r="KW48" s="61"/>
      <c r="KX48" s="61"/>
      <c r="KY48" s="61"/>
      <c r="KZ48" s="61"/>
      <c r="LA48" s="61"/>
      <c r="LB48" s="61"/>
      <c r="LC48" s="61"/>
      <c r="LD48" s="61"/>
      <c r="LE48" s="61"/>
      <c r="LF48" s="61"/>
      <c r="LG48" s="61"/>
      <c r="LH48" s="61"/>
      <c r="LI48" s="61"/>
      <c r="LJ48" s="61"/>
      <c r="LK48" s="61"/>
      <c r="LL48" s="61"/>
      <c r="LM48" s="61"/>
      <c r="LN48" s="61"/>
      <c r="LO48" s="61"/>
      <c r="LP48" s="61"/>
      <c r="LQ48" s="61"/>
      <c r="LR48" s="61"/>
      <c r="LS48" s="61"/>
      <c r="LT48" s="61"/>
      <c r="LU48" s="61"/>
      <c r="LV48" s="61"/>
      <c r="LW48" s="61"/>
      <c r="LX48" s="61"/>
      <c r="LY48" s="61"/>
      <c r="LZ48" s="61"/>
      <c r="MA48" s="61"/>
      <c r="MB48" s="61"/>
      <c r="MC48" s="61"/>
      <c r="MD48" s="61"/>
      <c r="ME48" s="61"/>
      <c r="MF48" s="61"/>
      <c r="MG48" s="61"/>
      <c r="MH48" s="61"/>
      <c r="MI48" s="61"/>
      <c r="MJ48" s="61"/>
      <c r="MK48" s="61"/>
      <c r="ML48" s="61"/>
      <c r="MM48" s="61"/>
      <c r="MN48" s="61"/>
      <c r="MO48" s="61"/>
      <c r="MP48" s="61"/>
      <c r="MQ48" s="61"/>
      <c r="MR48" s="61"/>
      <c r="MS48" s="61"/>
      <c r="MT48" s="61"/>
      <c r="MU48" s="61"/>
      <c r="MV48" s="61"/>
      <c r="MW48" s="61"/>
      <c r="MX48" s="61"/>
      <c r="MY48" s="61"/>
      <c r="MZ48" s="61"/>
      <c r="NA48" s="61"/>
      <c r="NB48" s="61"/>
      <c r="NC48" s="61"/>
      <c r="ND48" s="61"/>
      <c r="NE48" s="61"/>
      <c r="NF48" s="61"/>
      <c r="NG48" s="61"/>
      <c r="NH48" s="61"/>
      <c r="NI48" s="61"/>
      <c r="NJ48" s="61"/>
      <c r="NK48" s="61"/>
      <c r="NL48" s="61"/>
      <c r="NM48" s="61"/>
      <c r="NN48" s="61"/>
      <c r="NO48" s="61"/>
      <c r="NP48" s="61"/>
      <c r="NQ48" s="61"/>
      <c r="NR48" s="61"/>
      <c r="NS48" s="61"/>
      <c r="NT48" s="61"/>
      <c r="NU48" s="61"/>
      <c r="NV48" s="61"/>
      <c r="NW48" s="61"/>
      <c r="NX48" s="61"/>
      <c r="NY48" s="61"/>
      <c r="NZ48" s="61"/>
      <c r="OA48" s="61"/>
      <c r="OB48" s="61"/>
      <c r="OC48" s="61"/>
      <c r="OD48" s="61"/>
      <c r="OE48" s="61"/>
      <c r="OF48" s="61"/>
      <c r="OG48" s="61"/>
      <c r="OH48" s="61"/>
      <c r="OI48" s="61"/>
      <c r="OJ48" s="61"/>
      <c r="OK48" s="61"/>
      <c r="OL48" s="61"/>
      <c r="OM48" s="61"/>
      <c r="ON48" s="61"/>
      <c r="OO48" s="61"/>
      <c r="OP48" s="61"/>
      <c r="OQ48" s="61"/>
      <c r="OR48" s="61"/>
      <c r="OS48" s="61"/>
      <c r="OT48" s="61"/>
      <c r="OU48" s="61"/>
      <c r="OV48" s="61"/>
      <c r="OW48" s="61"/>
      <c r="OX48" s="61"/>
      <c r="OY48" s="61"/>
      <c r="OZ48" s="61"/>
      <c r="PA48" s="61"/>
      <c r="PB48" s="61"/>
      <c r="PC48" s="61"/>
      <c r="PD48" s="61"/>
      <c r="PE48" s="61"/>
      <c r="PF48" s="61"/>
      <c r="PG48" s="61"/>
      <c r="PH48" s="61"/>
      <c r="PI48" s="61"/>
      <c r="PJ48" s="61"/>
      <c r="PK48" s="61"/>
      <c r="PL48" s="61"/>
      <c r="PM48" s="61"/>
      <c r="PN48" s="61"/>
      <c r="PO48" s="61"/>
      <c r="PP48" s="61"/>
      <c r="PQ48" s="61"/>
      <c r="PR48" s="61"/>
      <c r="PS48" s="61"/>
      <c r="PT48" s="61"/>
      <c r="PU48" s="61"/>
      <c r="PV48" s="61"/>
      <c r="PW48" s="61"/>
      <c r="PX48" s="61"/>
      <c r="PY48" s="61"/>
      <c r="PZ48" s="61"/>
      <c r="QA48" s="61"/>
      <c r="QB48" s="61"/>
      <c r="QC48" s="61"/>
      <c r="QD48" s="61"/>
      <c r="QE48" s="61"/>
      <c r="QF48" s="61"/>
      <c r="QG48" s="61"/>
      <c r="QH48" s="61"/>
      <c r="QI48" s="61"/>
      <c r="QJ48" s="61"/>
      <c r="QK48" s="61"/>
      <c r="QL48" s="61"/>
      <c r="QM48" s="61"/>
      <c r="QN48" s="61"/>
      <c r="QO48" s="61"/>
      <c r="QP48" s="61"/>
      <c r="QQ48" s="61"/>
      <c r="QR48" s="61"/>
      <c r="QS48" s="61"/>
      <c r="QT48" s="61"/>
      <c r="QU48" s="61"/>
      <c r="QV48" s="61"/>
      <c r="QW48" s="61"/>
      <c r="QX48" s="61"/>
      <c r="QY48" s="61"/>
      <c r="QZ48" s="61"/>
      <c r="RA48" s="61"/>
      <c r="RB48" s="61"/>
      <c r="RC48" s="61"/>
      <c r="RD48" s="61"/>
      <c r="RE48" s="61"/>
      <c r="RF48" s="61"/>
      <c r="RG48" s="61"/>
      <c r="RH48" s="61"/>
      <c r="RI48" s="61"/>
      <c r="RJ48" s="61"/>
      <c r="RK48" s="61"/>
      <c r="RL48" s="61"/>
      <c r="RM48" s="61"/>
      <c r="RN48" s="61"/>
      <c r="RO48" s="61"/>
      <c r="RP48" s="61"/>
      <c r="RQ48" s="61"/>
      <c r="RR48" s="61"/>
      <c r="RS48" s="61"/>
      <c r="RT48" s="61"/>
      <c r="RU48" s="61"/>
      <c r="RV48" s="61"/>
      <c r="RW48" s="61"/>
      <c r="RX48" s="61"/>
      <c r="RY48" s="61"/>
      <c r="RZ48" s="61"/>
      <c r="SA48" s="61"/>
      <c r="SB48" s="61"/>
      <c r="SC48" s="61"/>
      <c r="SD48" s="61"/>
      <c r="SE48" s="61"/>
      <c r="SF48" s="61"/>
      <c r="SG48" s="61"/>
      <c r="SH48" s="61"/>
      <c r="SI48" s="61"/>
      <c r="SJ48" s="61"/>
      <c r="SK48" s="61"/>
      <c r="SL48" s="61"/>
      <c r="SM48" s="61"/>
      <c r="SN48" s="61"/>
      <c r="SO48" s="61"/>
      <c r="SP48" s="61"/>
      <c r="SQ48" s="61"/>
      <c r="SR48" s="61"/>
      <c r="SS48" s="61"/>
      <c r="ST48" s="61"/>
      <c r="SU48" s="61"/>
      <c r="SV48" s="61"/>
      <c r="SW48" s="61"/>
      <c r="SX48" s="61"/>
      <c r="SY48" s="61"/>
      <c r="SZ48" s="61"/>
      <c r="TA48" s="61"/>
      <c r="TB48" s="61"/>
      <c r="TC48" s="61"/>
      <c r="TD48" s="61"/>
      <c r="TE48" s="61"/>
      <c r="TF48" s="61"/>
      <c r="TG48" s="61"/>
      <c r="TH48" s="61"/>
      <c r="TI48" s="61"/>
      <c r="TJ48" s="61"/>
      <c r="TK48" s="61"/>
      <c r="TL48" s="61"/>
      <c r="TM48" s="61"/>
      <c r="TN48" s="61"/>
      <c r="TO48" s="61"/>
      <c r="TP48" s="61"/>
      <c r="TQ48" s="61"/>
      <c r="TR48" s="61"/>
      <c r="TS48" s="61"/>
      <c r="TT48" s="61"/>
      <c r="TU48" s="61"/>
      <c r="TV48" s="61"/>
      <c r="TW48" s="61"/>
      <c r="TX48" s="61"/>
      <c r="TY48" s="61"/>
      <c r="TZ48" s="61"/>
      <c r="UA48" s="61"/>
      <c r="UB48" s="61"/>
      <c r="UC48" s="61"/>
      <c r="UD48" s="61"/>
      <c r="UE48" s="61"/>
      <c r="UF48" s="61"/>
      <c r="UG48" s="61"/>
      <c r="UH48" s="61"/>
      <c r="UI48" s="61"/>
      <c r="UJ48" s="61"/>
      <c r="UK48" s="61"/>
      <c r="UL48" s="61"/>
      <c r="UM48" s="61"/>
      <c r="UN48" s="61"/>
      <c r="UO48" s="61"/>
      <c r="UP48" s="61"/>
      <c r="UQ48" s="61"/>
      <c r="UR48" s="61"/>
      <c r="US48" s="61"/>
      <c r="UT48" s="61"/>
      <c r="UU48" s="61"/>
      <c r="UV48" s="61"/>
      <c r="UW48" s="61"/>
      <c r="UX48" s="61"/>
      <c r="UY48" s="61"/>
      <c r="UZ48" s="61"/>
      <c r="VA48" s="61"/>
      <c r="VB48" s="61"/>
      <c r="VC48" s="61"/>
      <c r="VD48" s="61"/>
      <c r="VE48" s="61"/>
      <c r="VF48" s="61"/>
      <c r="VG48" s="61"/>
      <c r="VH48" s="61"/>
      <c r="VI48" s="61"/>
      <c r="VJ48" s="61"/>
      <c r="VK48" s="61"/>
      <c r="VL48" s="61"/>
      <c r="VM48" s="61"/>
      <c r="VN48" s="61"/>
      <c r="VO48" s="61"/>
      <c r="VP48" s="61"/>
      <c r="VQ48" s="61"/>
      <c r="VR48" s="61"/>
      <c r="VS48" s="61"/>
      <c r="VT48" s="61"/>
      <c r="VU48" s="61"/>
      <c r="VV48" s="61"/>
      <c r="VW48" s="61"/>
      <c r="VX48" s="61"/>
      <c r="VY48" s="61"/>
      <c r="VZ48" s="61"/>
      <c r="WA48" s="61"/>
      <c r="WB48" s="61"/>
      <c r="WC48" s="61"/>
      <c r="WD48" s="61"/>
      <c r="WE48" s="61"/>
      <c r="WF48" s="61"/>
      <c r="WG48" s="61"/>
      <c r="WH48" s="61"/>
      <c r="WI48" s="61"/>
      <c r="WJ48" s="61"/>
      <c r="WK48" s="61"/>
      <c r="WL48" s="61"/>
      <c r="WM48" s="61"/>
      <c r="WN48" s="61"/>
      <c r="WO48" s="61"/>
      <c r="WP48" s="61"/>
      <c r="WQ48" s="61"/>
      <c r="WR48" s="61"/>
      <c r="WS48" s="61"/>
      <c r="WT48" s="61"/>
      <c r="WU48" s="61"/>
      <c r="WV48" s="61"/>
      <c r="WW48" s="61"/>
      <c r="WX48" s="61"/>
      <c r="WY48" s="61"/>
      <c r="WZ48" s="61"/>
      <c r="XA48" s="61"/>
      <c r="XB48" s="61"/>
      <c r="XC48" s="61"/>
      <c r="XD48" s="61"/>
      <c r="XE48" s="61"/>
      <c r="XF48" s="61"/>
      <c r="XG48" s="61"/>
      <c r="XH48" s="61"/>
      <c r="XI48" s="61"/>
      <c r="XJ48" s="61"/>
      <c r="XK48" s="61"/>
      <c r="XL48" s="61"/>
      <c r="XM48" s="61"/>
      <c r="XN48" s="61"/>
      <c r="XO48" s="61"/>
      <c r="XP48" s="61"/>
      <c r="XQ48" s="61"/>
      <c r="XR48" s="61"/>
      <c r="XS48" s="61"/>
      <c r="XT48" s="61"/>
      <c r="XU48" s="61"/>
      <c r="XV48" s="61"/>
      <c r="XW48" s="61"/>
      <c r="XX48" s="61"/>
      <c r="XY48" s="61"/>
      <c r="XZ48" s="61"/>
      <c r="YA48" s="61"/>
      <c r="YB48" s="61"/>
      <c r="YC48" s="61"/>
      <c r="YD48" s="61"/>
      <c r="YE48" s="61"/>
      <c r="YF48" s="61"/>
      <c r="YG48" s="61"/>
      <c r="YH48" s="61"/>
      <c r="YI48" s="61"/>
      <c r="YJ48" s="61"/>
      <c r="YK48" s="61"/>
      <c r="YL48" s="61"/>
      <c r="YM48" s="61"/>
      <c r="YN48" s="61"/>
      <c r="YO48" s="61"/>
      <c r="YP48" s="61"/>
      <c r="YQ48" s="61"/>
      <c r="YR48" s="61"/>
      <c r="YS48" s="61"/>
      <c r="YT48" s="61"/>
      <c r="YU48" s="61"/>
      <c r="YV48" s="61"/>
      <c r="YW48" s="61"/>
      <c r="YX48" s="61"/>
      <c r="YY48" s="61"/>
      <c r="YZ48" s="61"/>
      <c r="ZA48" s="61"/>
      <c r="ZB48" s="61"/>
      <c r="ZC48" s="61"/>
      <c r="ZD48" s="61"/>
      <c r="ZE48" s="61"/>
      <c r="ZF48" s="61"/>
      <c r="ZG48" s="61"/>
      <c r="ZH48" s="61"/>
      <c r="ZI48" s="61"/>
      <c r="ZJ48" s="61"/>
      <c r="ZK48" s="61"/>
      <c r="ZL48" s="61"/>
      <c r="ZM48" s="61"/>
      <c r="ZN48" s="61"/>
      <c r="ZO48" s="61"/>
      <c r="ZP48" s="61"/>
      <c r="ZQ48" s="61"/>
      <c r="ZR48" s="61"/>
      <c r="ZS48" s="61"/>
      <c r="ZT48" s="61"/>
      <c r="ZU48" s="61"/>
      <c r="ZV48" s="61"/>
      <c r="ZW48" s="61"/>
      <c r="ZX48" s="61"/>
      <c r="ZY48" s="61"/>
      <c r="ZZ48" s="61"/>
      <c r="AAA48" s="61"/>
      <c r="AAB48" s="61"/>
      <c r="AAC48" s="61"/>
      <c r="AAD48" s="61"/>
      <c r="AAE48" s="61"/>
      <c r="AAF48" s="61"/>
      <c r="AAG48" s="61"/>
      <c r="AAH48" s="61"/>
      <c r="AAI48" s="61"/>
      <c r="AAJ48" s="61"/>
      <c r="AAK48" s="61"/>
      <c r="AAL48" s="61"/>
      <c r="AAM48" s="61"/>
      <c r="AAN48" s="61"/>
      <c r="AAO48" s="61"/>
      <c r="AAP48" s="61"/>
      <c r="AAQ48" s="61"/>
      <c r="AAR48" s="61"/>
      <c r="AAS48" s="61"/>
      <c r="AAT48" s="61"/>
      <c r="AAU48" s="61"/>
      <c r="AAV48" s="61"/>
      <c r="AAW48" s="61"/>
      <c r="AAX48" s="61"/>
      <c r="AAY48" s="61"/>
      <c r="AAZ48" s="61"/>
      <c r="ABA48" s="61"/>
      <c r="ABB48" s="61"/>
      <c r="ABC48" s="61"/>
      <c r="ABD48" s="61"/>
      <c r="ABE48" s="61"/>
      <c r="ABF48" s="61"/>
      <c r="ABG48" s="61"/>
      <c r="ABH48" s="61"/>
      <c r="ABI48" s="61"/>
      <c r="ABJ48" s="61"/>
      <c r="ABK48" s="61"/>
      <c r="ABL48" s="61"/>
      <c r="ABM48" s="61"/>
      <c r="ABN48" s="61"/>
      <c r="ABO48" s="61"/>
      <c r="ABP48" s="61"/>
      <c r="ABQ48" s="61"/>
      <c r="ABR48" s="61"/>
      <c r="ABS48" s="61"/>
      <c r="ABT48" s="61"/>
      <c r="ABU48" s="61"/>
      <c r="ABV48" s="61"/>
      <c r="ABW48" s="61"/>
      <c r="ABX48" s="61"/>
      <c r="ABY48" s="61"/>
      <c r="ABZ48" s="61"/>
      <c r="ACA48" s="61"/>
      <c r="ACB48" s="61"/>
      <c r="ACC48" s="61"/>
      <c r="ACD48" s="61"/>
      <c r="ACE48" s="61"/>
      <c r="ACF48" s="61"/>
      <c r="ACG48" s="61"/>
      <c r="ACH48" s="61"/>
      <c r="ACI48" s="61"/>
      <c r="ACJ48" s="61"/>
      <c r="ACK48" s="61"/>
      <c r="ACL48" s="61"/>
      <c r="ACM48" s="61"/>
      <c r="ACN48" s="61"/>
      <c r="ACO48" s="61"/>
      <c r="ACP48" s="61"/>
      <c r="ACQ48" s="61"/>
      <c r="ACR48" s="61"/>
      <c r="ACS48" s="61"/>
      <c r="ACT48" s="61"/>
      <c r="ACU48" s="61"/>
      <c r="ACV48" s="61"/>
      <c r="ACW48" s="61"/>
      <c r="ACX48" s="61"/>
      <c r="ACY48" s="61"/>
      <c r="ACZ48" s="61"/>
      <c r="ADA48" s="61"/>
      <c r="ADB48" s="61"/>
      <c r="ADC48" s="61"/>
      <c r="ADD48" s="61"/>
      <c r="ADE48" s="61"/>
      <c r="ADF48" s="61"/>
      <c r="ADG48" s="61"/>
      <c r="ADH48" s="61"/>
      <c r="ADI48" s="61"/>
      <c r="ADJ48" s="61"/>
      <c r="ADK48" s="61"/>
      <c r="ADL48" s="61"/>
      <c r="ADM48" s="61"/>
      <c r="ADN48" s="61"/>
      <c r="ADO48" s="61"/>
      <c r="ADP48" s="61"/>
      <c r="ADQ48" s="61"/>
      <c r="ADR48" s="61"/>
      <c r="ADS48" s="61"/>
      <c r="ADT48" s="61"/>
      <c r="ADU48" s="61"/>
      <c r="ADV48" s="61"/>
      <c r="ADW48" s="61"/>
      <c r="ADX48" s="61"/>
      <c r="ADY48" s="61"/>
      <c r="ADZ48" s="61"/>
      <c r="AEA48" s="61"/>
      <c r="AEB48" s="61"/>
      <c r="AEC48" s="61"/>
      <c r="AED48" s="61"/>
      <c r="AEE48" s="61"/>
      <c r="AEF48" s="61"/>
      <c r="AEG48" s="61"/>
      <c r="AEH48" s="61"/>
      <c r="AEI48" s="61"/>
      <c r="AEJ48" s="61"/>
      <c r="AEK48" s="61"/>
      <c r="AEL48" s="61"/>
      <c r="AEM48" s="61"/>
      <c r="AEN48" s="61"/>
      <c r="AEO48" s="61"/>
      <c r="AEP48" s="61"/>
      <c r="AEQ48" s="61"/>
      <c r="AER48" s="61"/>
      <c r="AES48" s="61"/>
      <c r="AET48" s="61"/>
      <c r="AEU48" s="61"/>
      <c r="AEV48" s="61"/>
      <c r="AEW48" s="61"/>
      <c r="AEX48" s="61"/>
      <c r="AEY48" s="61"/>
      <c r="AEZ48" s="61"/>
      <c r="AFA48" s="61"/>
      <c r="AFB48" s="61"/>
      <c r="AFC48" s="61"/>
      <c r="AFD48" s="61"/>
      <c r="AFE48" s="61"/>
      <c r="AFF48" s="61"/>
      <c r="AFG48" s="61"/>
      <c r="AFH48" s="61"/>
      <c r="AFI48" s="61"/>
      <c r="AFJ48" s="61"/>
      <c r="AFK48" s="61"/>
      <c r="AFL48" s="61"/>
      <c r="AFM48" s="61"/>
      <c r="AFN48" s="61"/>
      <c r="AFO48" s="61"/>
      <c r="AFP48" s="61"/>
      <c r="AFQ48" s="61"/>
      <c r="AFR48" s="61"/>
      <c r="AFS48" s="61"/>
      <c r="AFT48" s="61"/>
      <c r="AFU48" s="61"/>
      <c r="AFV48" s="61"/>
      <c r="AFW48" s="61"/>
      <c r="AFX48" s="61"/>
      <c r="AFY48" s="61"/>
      <c r="AFZ48" s="61"/>
      <c r="AGA48" s="61"/>
      <c r="AGB48" s="61"/>
      <c r="AGC48" s="61"/>
      <c r="AGD48" s="61"/>
      <c r="AGE48" s="61"/>
      <c r="AGF48" s="61"/>
      <c r="AGG48" s="61"/>
      <c r="AGH48" s="61"/>
      <c r="AGI48" s="61"/>
      <c r="AGJ48" s="61"/>
      <c r="AGK48" s="61"/>
      <c r="AGL48" s="61"/>
      <c r="AGM48" s="61"/>
      <c r="AGN48" s="61"/>
      <c r="AGO48" s="61"/>
      <c r="AGP48" s="61"/>
      <c r="AGQ48" s="61"/>
      <c r="AGR48" s="61"/>
      <c r="AGS48" s="61"/>
      <c r="AGT48" s="61"/>
      <c r="AGU48" s="61"/>
      <c r="AGV48" s="61"/>
      <c r="AGW48" s="61"/>
      <c r="AGX48" s="61"/>
      <c r="AGY48" s="61"/>
      <c r="AGZ48" s="61"/>
      <c r="AHA48" s="61"/>
      <c r="AHB48" s="61"/>
      <c r="AHC48" s="61"/>
      <c r="AHD48" s="61"/>
      <c r="AHE48" s="61"/>
      <c r="AHF48" s="61"/>
      <c r="AHG48" s="61"/>
      <c r="AHH48" s="61"/>
      <c r="AHI48" s="61"/>
      <c r="AHJ48" s="61"/>
      <c r="AHK48" s="61"/>
      <c r="AHL48" s="61"/>
      <c r="AHM48" s="61"/>
      <c r="AHN48" s="61"/>
      <c r="AHO48" s="61"/>
      <c r="AHP48" s="61"/>
      <c r="AHQ48" s="61"/>
      <c r="AHR48" s="61"/>
      <c r="AHS48" s="61"/>
      <c r="AHT48" s="61"/>
      <c r="AHU48" s="61"/>
      <c r="AHV48" s="61"/>
      <c r="AHW48" s="61"/>
      <c r="AHX48" s="61"/>
      <c r="AHY48" s="61"/>
      <c r="AHZ48" s="61"/>
      <c r="AIA48" s="61"/>
      <c r="AIB48" s="61"/>
      <c r="AIC48" s="61"/>
      <c r="AID48" s="61"/>
      <c r="AIE48" s="61"/>
      <c r="AIF48" s="61"/>
      <c r="AIG48" s="61"/>
      <c r="AIH48" s="61"/>
      <c r="AII48" s="61"/>
      <c r="AIJ48" s="61"/>
      <c r="AIK48" s="61"/>
      <c r="AIL48" s="61"/>
      <c r="AIM48" s="61"/>
      <c r="AIN48" s="61"/>
      <c r="AIO48" s="61"/>
      <c r="AIP48" s="61"/>
      <c r="AIQ48" s="61"/>
      <c r="AIR48" s="61"/>
      <c r="AIS48" s="61"/>
      <c r="AIT48" s="61"/>
      <c r="AIU48" s="61"/>
      <c r="AIV48" s="61"/>
      <c r="AIW48" s="61"/>
      <c r="AIX48" s="61"/>
      <c r="AIY48" s="61"/>
      <c r="AIZ48" s="61"/>
      <c r="AJA48" s="61"/>
      <c r="AJB48" s="61"/>
      <c r="AJC48" s="61"/>
      <c r="AJD48" s="61"/>
      <c r="AJE48" s="61"/>
      <c r="AJF48" s="61"/>
      <c r="AJG48" s="61"/>
      <c r="AJH48" s="61"/>
      <c r="AJI48" s="61"/>
      <c r="AJJ48" s="61"/>
      <c r="AJK48" s="61"/>
      <c r="AJL48" s="61"/>
      <c r="AJM48" s="61"/>
      <c r="AJN48" s="61"/>
      <c r="AJO48" s="61"/>
      <c r="AJP48" s="61"/>
      <c r="AJQ48" s="61"/>
      <c r="AJR48" s="61"/>
      <c r="AJS48" s="61"/>
      <c r="AJT48" s="61"/>
      <c r="AJU48" s="61"/>
      <c r="AJV48" s="61"/>
      <c r="AJW48" s="61"/>
      <c r="AJX48" s="61"/>
      <c r="AJY48" s="61"/>
      <c r="AJZ48" s="61"/>
      <c r="AKA48" s="61"/>
      <c r="AKB48" s="61"/>
      <c r="AKC48" s="61"/>
      <c r="AKD48" s="61"/>
      <c r="AKE48" s="61"/>
      <c r="AKF48" s="61"/>
      <c r="AKG48" s="61"/>
      <c r="AKH48" s="61"/>
      <c r="AKI48" s="61"/>
      <c r="AKJ48" s="61"/>
      <c r="AKK48" s="61"/>
      <c r="AKL48" s="61"/>
      <c r="AKM48" s="61"/>
      <c r="AKN48" s="61"/>
      <c r="AKO48" s="61"/>
      <c r="AKP48" s="61"/>
      <c r="AKQ48" s="61"/>
      <c r="AKR48" s="61"/>
      <c r="AKS48" s="61"/>
      <c r="AKT48" s="61"/>
      <c r="AKU48" s="61"/>
      <c r="AKV48" s="61"/>
      <c r="AKW48" s="61"/>
      <c r="AKX48" s="61"/>
      <c r="AKY48" s="61"/>
      <c r="AKZ48" s="61"/>
      <c r="ALA48" s="61"/>
      <c r="ALB48" s="61"/>
      <c r="ALC48" s="61"/>
      <c r="ALD48" s="61"/>
      <c r="ALE48" s="61"/>
      <c r="ALF48" s="61"/>
      <c r="ALG48" s="61"/>
      <c r="ALH48" s="61"/>
      <c r="ALI48" s="61"/>
      <c r="ALJ48" s="61"/>
      <c r="ALK48" s="61"/>
      <c r="ALL48" s="61"/>
      <c r="ALM48" s="61"/>
      <c r="ALN48" s="61"/>
      <c r="ALO48" s="61"/>
      <c r="ALP48" s="61"/>
      <c r="ALQ48" s="61"/>
      <c r="ALR48" s="61"/>
      <c r="ALS48" s="61"/>
      <c r="ALT48" s="61"/>
      <c r="ALU48" s="61"/>
      <c r="ALV48" s="61"/>
      <c r="ALW48" s="61"/>
      <c r="ALX48" s="61"/>
      <c r="ALY48" s="61"/>
      <c r="ALZ48" s="61"/>
      <c r="AMA48" s="61"/>
      <c r="AMB48" s="61"/>
      <c r="AMC48" s="61"/>
      <c r="AMD48" s="61"/>
      <c r="AME48" s="61"/>
      <c r="AMF48" s="61"/>
      <c r="AMG48" s="61"/>
      <c r="AMH48" s="61"/>
      <c r="AMI48" s="61"/>
      <c r="AMJ48" s="61"/>
      <c r="AMK48" s="61"/>
      <c r="AML48" s="61"/>
      <c r="AMM48" s="61"/>
    </row>
    <row r="49" spans="1:1027" s="62" customFormat="1" ht="18" customHeight="1" x14ac:dyDescent="0.25">
      <c r="A49" s="58"/>
      <c r="B49" s="424"/>
      <c r="C49" s="420"/>
      <c r="D49" s="421"/>
      <c r="E49" s="59" t="s">
        <v>84</v>
      </c>
      <c r="F49" s="417">
        <f>F46</f>
        <v>5</v>
      </c>
      <c r="G49" s="418"/>
      <c r="H49" s="418"/>
      <c r="I49" s="418"/>
      <c r="J49" s="423"/>
      <c r="K49" s="420"/>
      <c r="L49" s="59" t="s">
        <v>84</v>
      </c>
      <c r="M49" s="417">
        <f>M46</f>
        <v>5</v>
      </c>
      <c r="N49" s="418"/>
      <c r="O49" s="418"/>
      <c r="P49" s="418"/>
      <c r="Q49" s="60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  <c r="HP49" s="61"/>
      <c r="HQ49" s="61"/>
      <c r="HR49" s="61"/>
      <c r="HS49" s="61"/>
      <c r="HT49" s="61"/>
      <c r="HU49" s="61"/>
      <c r="HV49" s="61"/>
      <c r="HW49" s="61"/>
      <c r="HX49" s="61"/>
      <c r="HY49" s="61"/>
      <c r="HZ49" s="61"/>
      <c r="IA49" s="61"/>
      <c r="IB49" s="61"/>
      <c r="IC49" s="61"/>
      <c r="ID49" s="61"/>
      <c r="IE49" s="61"/>
      <c r="IF49" s="61"/>
      <c r="IG49" s="61"/>
      <c r="IH49" s="61"/>
      <c r="II49" s="61"/>
      <c r="IJ49" s="61"/>
      <c r="IK49" s="61"/>
      <c r="IL49" s="61"/>
      <c r="IM49" s="61"/>
      <c r="IN49" s="61"/>
      <c r="IO49" s="61"/>
      <c r="IP49" s="61"/>
      <c r="IQ49" s="61"/>
      <c r="IR49" s="61"/>
      <c r="IS49" s="61"/>
      <c r="IT49" s="61"/>
      <c r="IU49" s="61"/>
      <c r="IV49" s="61"/>
      <c r="IW49" s="61"/>
      <c r="IX49" s="61"/>
      <c r="IY49" s="61"/>
      <c r="IZ49" s="61"/>
      <c r="JA49" s="61"/>
      <c r="JB49" s="61"/>
      <c r="JC49" s="61"/>
      <c r="JD49" s="61"/>
      <c r="JE49" s="61"/>
      <c r="JF49" s="61"/>
      <c r="JG49" s="61"/>
      <c r="JH49" s="61"/>
      <c r="JI49" s="61"/>
      <c r="JJ49" s="61"/>
      <c r="JK49" s="61"/>
      <c r="JL49" s="61"/>
      <c r="JM49" s="61"/>
      <c r="JN49" s="61"/>
      <c r="JO49" s="61"/>
      <c r="JP49" s="61"/>
      <c r="JQ49" s="61"/>
      <c r="JR49" s="61"/>
      <c r="JS49" s="61"/>
      <c r="JT49" s="61"/>
      <c r="JU49" s="61"/>
      <c r="JV49" s="61"/>
      <c r="JW49" s="61"/>
      <c r="JX49" s="61"/>
      <c r="JY49" s="61"/>
      <c r="JZ49" s="61"/>
      <c r="KA49" s="61"/>
      <c r="KB49" s="61"/>
      <c r="KC49" s="61"/>
      <c r="KD49" s="61"/>
      <c r="KE49" s="61"/>
      <c r="KF49" s="61"/>
      <c r="KG49" s="61"/>
      <c r="KH49" s="61"/>
      <c r="KI49" s="61"/>
      <c r="KJ49" s="61"/>
      <c r="KK49" s="61"/>
      <c r="KL49" s="61"/>
      <c r="KM49" s="61"/>
      <c r="KN49" s="61"/>
      <c r="KO49" s="61"/>
      <c r="KP49" s="61"/>
      <c r="KQ49" s="61"/>
      <c r="KR49" s="61"/>
      <c r="KS49" s="61"/>
      <c r="KT49" s="61"/>
      <c r="KU49" s="61"/>
      <c r="KV49" s="61"/>
      <c r="KW49" s="61"/>
      <c r="KX49" s="61"/>
      <c r="KY49" s="61"/>
      <c r="KZ49" s="61"/>
      <c r="LA49" s="61"/>
      <c r="LB49" s="61"/>
      <c r="LC49" s="61"/>
      <c r="LD49" s="61"/>
      <c r="LE49" s="61"/>
      <c r="LF49" s="61"/>
      <c r="LG49" s="61"/>
      <c r="LH49" s="61"/>
      <c r="LI49" s="61"/>
      <c r="LJ49" s="61"/>
      <c r="LK49" s="61"/>
      <c r="LL49" s="61"/>
      <c r="LM49" s="61"/>
      <c r="LN49" s="61"/>
      <c r="LO49" s="61"/>
      <c r="LP49" s="61"/>
      <c r="LQ49" s="61"/>
      <c r="LR49" s="61"/>
      <c r="LS49" s="61"/>
      <c r="LT49" s="61"/>
      <c r="LU49" s="61"/>
      <c r="LV49" s="61"/>
      <c r="LW49" s="61"/>
      <c r="LX49" s="61"/>
      <c r="LY49" s="61"/>
      <c r="LZ49" s="61"/>
      <c r="MA49" s="61"/>
      <c r="MB49" s="61"/>
      <c r="MC49" s="61"/>
      <c r="MD49" s="61"/>
      <c r="ME49" s="61"/>
      <c r="MF49" s="61"/>
      <c r="MG49" s="61"/>
      <c r="MH49" s="61"/>
      <c r="MI49" s="61"/>
      <c r="MJ49" s="61"/>
      <c r="MK49" s="61"/>
      <c r="ML49" s="61"/>
      <c r="MM49" s="61"/>
      <c r="MN49" s="61"/>
      <c r="MO49" s="61"/>
      <c r="MP49" s="61"/>
      <c r="MQ49" s="61"/>
      <c r="MR49" s="61"/>
      <c r="MS49" s="61"/>
      <c r="MT49" s="61"/>
      <c r="MU49" s="61"/>
      <c r="MV49" s="61"/>
      <c r="MW49" s="61"/>
      <c r="MX49" s="61"/>
      <c r="MY49" s="61"/>
      <c r="MZ49" s="61"/>
      <c r="NA49" s="61"/>
      <c r="NB49" s="61"/>
      <c r="NC49" s="61"/>
      <c r="ND49" s="61"/>
      <c r="NE49" s="61"/>
      <c r="NF49" s="61"/>
      <c r="NG49" s="61"/>
      <c r="NH49" s="61"/>
      <c r="NI49" s="61"/>
      <c r="NJ49" s="61"/>
      <c r="NK49" s="61"/>
      <c r="NL49" s="61"/>
      <c r="NM49" s="61"/>
      <c r="NN49" s="61"/>
      <c r="NO49" s="61"/>
      <c r="NP49" s="61"/>
      <c r="NQ49" s="61"/>
      <c r="NR49" s="61"/>
      <c r="NS49" s="61"/>
      <c r="NT49" s="61"/>
      <c r="NU49" s="61"/>
      <c r="NV49" s="61"/>
      <c r="NW49" s="61"/>
      <c r="NX49" s="61"/>
      <c r="NY49" s="61"/>
      <c r="NZ49" s="61"/>
      <c r="OA49" s="61"/>
      <c r="OB49" s="61"/>
      <c r="OC49" s="61"/>
      <c r="OD49" s="61"/>
      <c r="OE49" s="61"/>
      <c r="OF49" s="61"/>
      <c r="OG49" s="61"/>
      <c r="OH49" s="61"/>
      <c r="OI49" s="61"/>
      <c r="OJ49" s="61"/>
      <c r="OK49" s="61"/>
      <c r="OL49" s="61"/>
      <c r="OM49" s="61"/>
      <c r="ON49" s="61"/>
      <c r="OO49" s="61"/>
      <c r="OP49" s="61"/>
      <c r="OQ49" s="61"/>
      <c r="OR49" s="61"/>
      <c r="OS49" s="61"/>
      <c r="OT49" s="61"/>
      <c r="OU49" s="61"/>
      <c r="OV49" s="61"/>
      <c r="OW49" s="61"/>
      <c r="OX49" s="61"/>
      <c r="OY49" s="61"/>
      <c r="OZ49" s="61"/>
      <c r="PA49" s="61"/>
      <c r="PB49" s="61"/>
      <c r="PC49" s="61"/>
      <c r="PD49" s="61"/>
      <c r="PE49" s="61"/>
      <c r="PF49" s="61"/>
      <c r="PG49" s="61"/>
      <c r="PH49" s="61"/>
      <c r="PI49" s="61"/>
      <c r="PJ49" s="61"/>
      <c r="PK49" s="61"/>
      <c r="PL49" s="61"/>
      <c r="PM49" s="61"/>
      <c r="PN49" s="61"/>
      <c r="PO49" s="61"/>
      <c r="PP49" s="61"/>
      <c r="PQ49" s="61"/>
      <c r="PR49" s="61"/>
      <c r="PS49" s="61"/>
      <c r="PT49" s="61"/>
      <c r="PU49" s="61"/>
      <c r="PV49" s="61"/>
      <c r="PW49" s="61"/>
      <c r="PX49" s="61"/>
      <c r="PY49" s="61"/>
      <c r="PZ49" s="61"/>
      <c r="QA49" s="61"/>
      <c r="QB49" s="61"/>
      <c r="QC49" s="61"/>
      <c r="QD49" s="61"/>
      <c r="QE49" s="61"/>
      <c r="QF49" s="61"/>
      <c r="QG49" s="61"/>
      <c r="QH49" s="61"/>
      <c r="QI49" s="61"/>
      <c r="QJ49" s="61"/>
      <c r="QK49" s="61"/>
      <c r="QL49" s="61"/>
      <c r="QM49" s="61"/>
      <c r="QN49" s="61"/>
      <c r="QO49" s="61"/>
      <c r="QP49" s="61"/>
      <c r="QQ49" s="61"/>
      <c r="QR49" s="61"/>
      <c r="QS49" s="61"/>
      <c r="QT49" s="61"/>
      <c r="QU49" s="61"/>
      <c r="QV49" s="61"/>
      <c r="QW49" s="61"/>
      <c r="QX49" s="61"/>
      <c r="QY49" s="61"/>
      <c r="QZ49" s="61"/>
      <c r="RA49" s="61"/>
      <c r="RB49" s="61"/>
      <c r="RC49" s="61"/>
      <c r="RD49" s="61"/>
      <c r="RE49" s="61"/>
      <c r="RF49" s="61"/>
      <c r="RG49" s="61"/>
      <c r="RH49" s="61"/>
      <c r="RI49" s="61"/>
      <c r="RJ49" s="61"/>
      <c r="RK49" s="61"/>
      <c r="RL49" s="61"/>
      <c r="RM49" s="61"/>
      <c r="RN49" s="61"/>
      <c r="RO49" s="61"/>
      <c r="RP49" s="61"/>
      <c r="RQ49" s="61"/>
      <c r="RR49" s="61"/>
      <c r="RS49" s="61"/>
      <c r="RT49" s="61"/>
      <c r="RU49" s="61"/>
      <c r="RV49" s="61"/>
      <c r="RW49" s="61"/>
      <c r="RX49" s="61"/>
      <c r="RY49" s="61"/>
      <c r="RZ49" s="61"/>
      <c r="SA49" s="61"/>
      <c r="SB49" s="61"/>
      <c r="SC49" s="61"/>
      <c r="SD49" s="61"/>
      <c r="SE49" s="61"/>
      <c r="SF49" s="61"/>
      <c r="SG49" s="61"/>
      <c r="SH49" s="61"/>
      <c r="SI49" s="61"/>
      <c r="SJ49" s="61"/>
      <c r="SK49" s="61"/>
      <c r="SL49" s="61"/>
      <c r="SM49" s="61"/>
      <c r="SN49" s="61"/>
      <c r="SO49" s="61"/>
      <c r="SP49" s="61"/>
      <c r="SQ49" s="61"/>
      <c r="SR49" s="61"/>
      <c r="SS49" s="61"/>
      <c r="ST49" s="61"/>
      <c r="SU49" s="61"/>
      <c r="SV49" s="61"/>
      <c r="SW49" s="61"/>
      <c r="SX49" s="61"/>
      <c r="SY49" s="61"/>
      <c r="SZ49" s="61"/>
      <c r="TA49" s="61"/>
      <c r="TB49" s="61"/>
      <c r="TC49" s="61"/>
      <c r="TD49" s="61"/>
      <c r="TE49" s="61"/>
      <c r="TF49" s="61"/>
      <c r="TG49" s="61"/>
      <c r="TH49" s="61"/>
      <c r="TI49" s="61"/>
      <c r="TJ49" s="61"/>
      <c r="TK49" s="61"/>
      <c r="TL49" s="61"/>
      <c r="TM49" s="61"/>
      <c r="TN49" s="61"/>
      <c r="TO49" s="61"/>
      <c r="TP49" s="61"/>
      <c r="TQ49" s="61"/>
      <c r="TR49" s="61"/>
      <c r="TS49" s="61"/>
      <c r="TT49" s="61"/>
      <c r="TU49" s="61"/>
      <c r="TV49" s="61"/>
      <c r="TW49" s="61"/>
      <c r="TX49" s="61"/>
      <c r="TY49" s="61"/>
      <c r="TZ49" s="61"/>
      <c r="UA49" s="61"/>
      <c r="UB49" s="61"/>
      <c r="UC49" s="61"/>
      <c r="UD49" s="61"/>
      <c r="UE49" s="61"/>
      <c r="UF49" s="61"/>
      <c r="UG49" s="61"/>
      <c r="UH49" s="61"/>
      <c r="UI49" s="61"/>
      <c r="UJ49" s="61"/>
      <c r="UK49" s="61"/>
      <c r="UL49" s="61"/>
      <c r="UM49" s="61"/>
      <c r="UN49" s="61"/>
      <c r="UO49" s="61"/>
      <c r="UP49" s="61"/>
      <c r="UQ49" s="61"/>
      <c r="UR49" s="61"/>
      <c r="US49" s="61"/>
      <c r="UT49" s="61"/>
      <c r="UU49" s="61"/>
      <c r="UV49" s="61"/>
      <c r="UW49" s="61"/>
      <c r="UX49" s="61"/>
      <c r="UY49" s="61"/>
      <c r="UZ49" s="61"/>
      <c r="VA49" s="61"/>
      <c r="VB49" s="61"/>
      <c r="VC49" s="61"/>
      <c r="VD49" s="61"/>
      <c r="VE49" s="61"/>
      <c r="VF49" s="61"/>
      <c r="VG49" s="61"/>
      <c r="VH49" s="61"/>
      <c r="VI49" s="61"/>
      <c r="VJ49" s="61"/>
      <c r="VK49" s="61"/>
      <c r="VL49" s="61"/>
      <c r="VM49" s="61"/>
      <c r="VN49" s="61"/>
      <c r="VO49" s="61"/>
      <c r="VP49" s="61"/>
      <c r="VQ49" s="61"/>
      <c r="VR49" s="61"/>
      <c r="VS49" s="61"/>
      <c r="VT49" s="61"/>
      <c r="VU49" s="61"/>
      <c r="VV49" s="61"/>
      <c r="VW49" s="61"/>
      <c r="VX49" s="61"/>
      <c r="VY49" s="61"/>
      <c r="VZ49" s="61"/>
      <c r="WA49" s="61"/>
      <c r="WB49" s="61"/>
      <c r="WC49" s="61"/>
      <c r="WD49" s="61"/>
      <c r="WE49" s="61"/>
      <c r="WF49" s="61"/>
      <c r="WG49" s="61"/>
      <c r="WH49" s="61"/>
      <c r="WI49" s="61"/>
      <c r="WJ49" s="61"/>
      <c r="WK49" s="61"/>
      <c r="WL49" s="61"/>
      <c r="WM49" s="61"/>
      <c r="WN49" s="61"/>
      <c r="WO49" s="61"/>
      <c r="WP49" s="61"/>
      <c r="WQ49" s="61"/>
      <c r="WR49" s="61"/>
      <c r="WS49" s="61"/>
      <c r="WT49" s="61"/>
      <c r="WU49" s="61"/>
      <c r="WV49" s="61"/>
      <c r="WW49" s="61"/>
      <c r="WX49" s="61"/>
      <c r="WY49" s="61"/>
      <c r="WZ49" s="61"/>
      <c r="XA49" s="61"/>
      <c r="XB49" s="61"/>
      <c r="XC49" s="61"/>
      <c r="XD49" s="61"/>
      <c r="XE49" s="61"/>
      <c r="XF49" s="61"/>
      <c r="XG49" s="61"/>
      <c r="XH49" s="61"/>
      <c r="XI49" s="61"/>
      <c r="XJ49" s="61"/>
      <c r="XK49" s="61"/>
      <c r="XL49" s="61"/>
      <c r="XM49" s="61"/>
      <c r="XN49" s="61"/>
      <c r="XO49" s="61"/>
      <c r="XP49" s="61"/>
      <c r="XQ49" s="61"/>
      <c r="XR49" s="61"/>
      <c r="XS49" s="61"/>
      <c r="XT49" s="61"/>
      <c r="XU49" s="61"/>
      <c r="XV49" s="61"/>
      <c r="XW49" s="61"/>
      <c r="XX49" s="61"/>
      <c r="XY49" s="61"/>
      <c r="XZ49" s="61"/>
      <c r="YA49" s="61"/>
      <c r="YB49" s="61"/>
      <c r="YC49" s="61"/>
      <c r="YD49" s="61"/>
      <c r="YE49" s="61"/>
      <c r="YF49" s="61"/>
      <c r="YG49" s="61"/>
      <c r="YH49" s="61"/>
      <c r="YI49" s="61"/>
      <c r="YJ49" s="61"/>
      <c r="YK49" s="61"/>
      <c r="YL49" s="61"/>
      <c r="YM49" s="61"/>
      <c r="YN49" s="61"/>
      <c r="YO49" s="61"/>
      <c r="YP49" s="61"/>
      <c r="YQ49" s="61"/>
      <c r="YR49" s="61"/>
      <c r="YS49" s="61"/>
      <c r="YT49" s="61"/>
      <c r="YU49" s="61"/>
      <c r="YV49" s="61"/>
      <c r="YW49" s="61"/>
      <c r="YX49" s="61"/>
      <c r="YY49" s="61"/>
      <c r="YZ49" s="61"/>
      <c r="ZA49" s="61"/>
      <c r="ZB49" s="61"/>
      <c r="ZC49" s="61"/>
      <c r="ZD49" s="61"/>
      <c r="ZE49" s="61"/>
      <c r="ZF49" s="61"/>
      <c r="ZG49" s="61"/>
      <c r="ZH49" s="61"/>
      <c r="ZI49" s="61"/>
      <c r="ZJ49" s="61"/>
      <c r="ZK49" s="61"/>
      <c r="ZL49" s="61"/>
      <c r="ZM49" s="61"/>
      <c r="ZN49" s="61"/>
      <c r="ZO49" s="61"/>
      <c r="ZP49" s="61"/>
      <c r="ZQ49" s="61"/>
      <c r="ZR49" s="61"/>
      <c r="ZS49" s="61"/>
      <c r="ZT49" s="61"/>
      <c r="ZU49" s="61"/>
      <c r="ZV49" s="61"/>
      <c r="ZW49" s="61"/>
      <c r="ZX49" s="61"/>
      <c r="ZY49" s="61"/>
      <c r="ZZ49" s="61"/>
      <c r="AAA49" s="61"/>
      <c r="AAB49" s="61"/>
      <c r="AAC49" s="61"/>
      <c r="AAD49" s="61"/>
      <c r="AAE49" s="61"/>
      <c r="AAF49" s="61"/>
      <c r="AAG49" s="61"/>
      <c r="AAH49" s="61"/>
      <c r="AAI49" s="61"/>
      <c r="AAJ49" s="61"/>
      <c r="AAK49" s="61"/>
      <c r="AAL49" s="61"/>
      <c r="AAM49" s="61"/>
      <c r="AAN49" s="61"/>
      <c r="AAO49" s="61"/>
      <c r="AAP49" s="61"/>
      <c r="AAQ49" s="61"/>
      <c r="AAR49" s="61"/>
      <c r="AAS49" s="61"/>
      <c r="AAT49" s="61"/>
      <c r="AAU49" s="61"/>
      <c r="AAV49" s="61"/>
      <c r="AAW49" s="61"/>
      <c r="AAX49" s="61"/>
      <c r="AAY49" s="61"/>
      <c r="AAZ49" s="61"/>
      <c r="ABA49" s="61"/>
      <c r="ABB49" s="61"/>
      <c r="ABC49" s="61"/>
      <c r="ABD49" s="61"/>
      <c r="ABE49" s="61"/>
      <c r="ABF49" s="61"/>
      <c r="ABG49" s="61"/>
      <c r="ABH49" s="61"/>
      <c r="ABI49" s="61"/>
      <c r="ABJ49" s="61"/>
      <c r="ABK49" s="61"/>
      <c r="ABL49" s="61"/>
      <c r="ABM49" s="61"/>
      <c r="ABN49" s="61"/>
      <c r="ABO49" s="61"/>
      <c r="ABP49" s="61"/>
      <c r="ABQ49" s="61"/>
      <c r="ABR49" s="61"/>
      <c r="ABS49" s="61"/>
      <c r="ABT49" s="61"/>
      <c r="ABU49" s="61"/>
      <c r="ABV49" s="61"/>
      <c r="ABW49" s="61"/>
      <c r="ABX49" s="61"/>
      <c r="ABY49" s="61"/>
      <c r="ABZ49" s="61"/>
      <c r="ACA49" s="61"/>
      <c r="ACB49" s="61"/>
      <c r="ACC49" s="61"/>
      <c r="ACD49" s="61"/>
      <c r="ACE49" s="61"/>
      <c r="ACF49" s="61"/>
      <c r="ACG49" s="61"/>
      <c r="ACH49" s="61"/>
      <c r="ACI49" s="61"/>
      <c r="ACJ49" s="61"/>
      <c r="ACK49" s="61"/>
      <c r="ACL49" s="61"/>
      <c r="ACM49" s="61"/>
      <c r="ACN49" s="61"/>
      <c r="ACO49" s="61"/>
      <c r="ACP49" s="61"/>
      <c r="ACQ49" s="61"/>
      <c r="ACR49" s="61"/>
      <c r="ACS49" s="61"/>
      <c r="ACT49" s="61"/>
      <c r="ACU49" s="61"/>
      <c r="ACV49" s="61"/>
      <c r="ACW49" s="61"/>
      <c r="ACX49" s="61"/>
      <c r="ACY49" s="61"/>
      <c r="ACZ49" s="61"/>
      <c r="ADA49" s="61"/>
      <c r="ADB49" s="61"/>
      <c r="ADC49" s="61"/>
      <c r="ADD49" s="61"/>
      <c r="ADE49" s="61"/>
      <c r="ADF49" s="61"/>
      <c r="ADG49" s="61"/>
      <c r="ADH49" s="61"/>
      <c r="ADI49" s="61"/>
      <c r="ADJ49" s="61"/>
      <c r="ADK49" s="61"/>
      <c r="ADL49" s="61"/>
      <c r="ADM49" s="61"/>
      <c r="ADN49" s="61"/>
      <c r="ADO49" s="61"/>
      <c r="ADP49" s="61"/>
      <c r="ADQ49" s="61"/>
      <c r="ADR49" s="61"/>
      <c r="ADS49" s="61"/>
      <c r="ADT49" s="61"/>
      <c r="ADU49" s="61"/>
      <c r="ADV49" s="61"/>
      <c r="ADW49" s="61"/>
      <c r="ADX49" s="61"/>
      <c r="ADY49" s="61"/>
      <c r="ADZ49" s="61"/>
      <c r="AEA49" s="61"/>
      <c r="AEB49" s="61"/>
      <c r="AEC49" s="61"/>
      <c r="AED49" s="61"/>
      <c r="AEE49" s="61"/>
      <c r="AEF49" s="61"/>
      <c r="AEG49" s="61"/>
      <c r="AEH49" s="61"/>
      <c r="AEI49" s="61"/>
      <c r="AEJ49" s="61"/>
      <c r="AEK49" s="61"/>
      <c r="AEL49" s="61"/>
      <c r="AEM49" s="61"/>
      <c r="AEN49" s="61"/>
      <c r="AEO49" s="61"/>
      <c r="AEP49" s="61"/>
      <c r="AEQ49" s="61"/>
      <c r="AER49" s="61"/>
      <c r="AES49" s="61"/>
      <c r="AET49" s="61"/>
      <c r="AEU49" s="61"/>
      <c r="AEV49" s="61"/>
      <c r="AEW49" s="61"/>
      <c r="AEX49" s="61"/>
      <c r="AEY49" s="61"/>
      <c r="AEZ49" s="61"/>
      <c r="AFA49" s="61"/>
      <c r="AFB49" s="61"/>
      <c r="AFC49" s="61"/>
      <c r="AFD49" s="61"/>
      <c r="AFE49" s="61"/>
      <c r="AFF49" s="61"/>
      <c r="AFG49" s="61"/>
      <c r="AFH49" s="61"/>
      <c r="AFI49" s="61"/>
      <c r="AFJ49" s="61"/>
      <c r="AFK49" s="61"/>
      <c r="AFL49" s="61"/>
      <c r="AFM49" s="61"/>
      <c r="AFN49" s="61"/>
      <c r="AFO49" s="61"/>
      <c r="AFP49" s="61"/>
      <c r="AFQ49" s="61"/>
      <c r="AFR49" s="61"/>
      <c r="AFS49" s="61"/>
      <c r="AFT49" s="61"/>
      <c r="AFU49" s="61"/>
      <c r="AFV49" s="61"/>
      <c r="AFW49" s="61"/>
      <c r="AFX49" s="61"/>
      <c r="AFY49" s="61"/>
      <c r="AFZ49" s="61"/>
      <c r="AGA49" s="61"/>
      <c r="AGB49" s="61"/>
      <c r="AGC49" s="61"/>
      <c r="AGD49" s="61"/>
      <c r="AGE49" s="61"/>
      <c r="AGF49" s="61"/>
      <c r="AGG49" s="61"/>
      <c r="AGH49" s="61"/>
      <c r="AGI49" s="61"/>
      <c r="AGJ49" s="61"/>
      <c r="AGK49" s="61"/>
      <c r="AGL49" s="61"/>
      <c r="AGM49" s="61"/>
      <c r="AGN49" s="61"/>
      <c r="AGO49" s="61"/>
      <c r="AGP49" s="61"/>
      <c r="AGQ49" s="61"/>
      <c r="AGR49" s="61"/>
      <c r="AGS49" s="61"/>
      <c r="AGT49" s="61"/>
      <c r="AGU49" s="61"/>
      <c r="AGV49" s="61"/>
      <c r="AGW49" s="61"/>
      <c r="AGX49" s="61"/>
      <c r="AGY49" s="61"/>
      <c r="AGZ49" s="61"/>
      <c r="AHA49" s="61"/>
      <c r="AHB49" s="61"/>
      <c r="AHC49" s="61"/>
      <c r="AHD49" s="61"/>
      <c r="AHE49" s="61"/>
      <c r="AHF49" s="61"/>
      <c r="AHG49" s="61"/>
      <c r="AHH49" s="61"/>
      <c r="AHI49" s="61"/>
      <c r="AHJ49" s="61"/>
      <c r="AHK49" s="61"/>
      <c r="AHL49" s="61"/>
      <c r="AHM49" s="61"/>
      <c r="AHN49" s="61"/>
      <c r="AHO49" s="61"/>
      <c r="AHP49" s="61"/>
      <c r="AHQ49" s="61"/>
      <c r="AHR49" s="61"/>
      <c r="AHS49" s="61"/>
      <c r="AHT49" s="61"/>
      <c r="AHU49" s="61"/>
      <c r="AHV49" s="61"/>
      <c r="AHW49" s="61"/>
      <c r="AHX49" s="61"/>
      <c r="AHY49" s="61"/>
      <c r="AHZ49" s="61"/>
      <c r="AIA49" s="61"/>
      <c r="AIB49" s="61"/>
      <c r="AIC49" s="61"/>
      <c r="AID49" s="61"/>
      <c r="AIE49" s="61"/>
      <c r="AIF49" s="61"/>
      <c r="AIG49" s="61"/>
      <c r="AIH49" s="61"/>
      <c r="AII49" s="61"/>
      <c r="AIJ49" s="61"/>
      <c r="AIK49" s="61"/>
      <c r="AIL49" s="61"/>
      <c r="AIM49" s="61"/>
      <c r="AIN49" s="61"/>
      <c r="AIO49" s="61"/>
      <c r="AIP49" s="61"/>
      <c r="AIQ49" s="61"/>
      <c r="AIR49" s="61"/>
      <c r="AIS49" s="61"/>
      <c r="AIT49" s="61"/>
      <c r="AIU49" s="61"/>
      <c r="AIV49" s="61"/>
      <c r="AIW49" s="61"/>
      <c r="AIX49" s="61"/>
      <c r="AIY49" s="61"/>
      <c r="AIZ49" s="61"/>
      <c r="AJA49" s="61"/>
      <c r="AJB49" s="61"/>
      <c r="AJC49" s="61"/>
      <c r="AJD49" s="61"/>
      <c r="AJE49" s="61"/>
      <c r="AJF49" s="61"/>
      <c r="AJG49" s="61"/>
      <c r="AJH49" s="61"/>
      <c r="AJI49" s="61"/>
      <c r="AJJ49" s="61"/>
      <c r="AJK49" s="61"/>
      <c r="AJL49" s="61"/>
      <c r="AJM49" s="61"/>
      <c r="AJN49" s="61"/>
      <c r="AJO49" s="61"/>
      <c r="AJP49" s="61"/>
      <c r="AJQ49" s="61"/>
      <c r="AJR49" s="61"/>
      <c r="AJS49" s="61"/>
      <c r="AJT49" s="61"/>
      <c r="AJU49" s="61"/>
      <c r="AJV49" s="61"/>
      <c r="AJW49" s="61"/>
      <c r="AJX49" s="61"/>
      <c r="AJY49" s="61"/>
      <c r="AJZ49" s="61"/>
      <c r="AKA49" s="61"/>
      <c r="AKB49" s="61"/>
      <c r="AKC49" s="61"/>
      <c r="AKD49" s="61"/>
      <c r="AKE49" s="61"/>
      <c r="AKF49" s="61"/>
      <c r="AKG49" s="61"/>
      <c r="AKH49" s="61"/>
      <c r="AKI49" s="61"/>
      <c r="AKJ49" s="61"/>
      <c r="AKK49" s="61"/>
      <c r="AKL49" s="61"/>
      <c r="AKM49" s="61"/>
      <c r="AKN49" s="61"/>
      <c r="AKO49" s="61"/>
      <c r="AKP49" s="61"/>
      <c r="AKQ49" s="61"/>
      <c r="AKR49" s="61"/>
      <c r="AKS49" s="61"/>
      <c r="AKT49" s="61"/>
      <c r="AKU49" s="61"/>
      <c r="AKV49" s="61"/>
      <c r="AKW49" s="61"/>
      <c r="AKX49" s="61"/>
      <c r="AKY49" s="61"/>
      <c r="AKZ49" s="61"/>
      <c r="ALA49" s="61"/>
      <c r="ALB49" s="61"/>
      <c r="ALC49" s="61"/>
      <c r="ALD49" s="61"/>
      <c r="ALE49" s="61"/>
      <c r="ALF49" s="61"/>
      <c r="ALG49" s="61"/>
      <c r="ALH49" s="61"/>
      <c r="ALI49" s="61"/>
      <c r="ALJ49" s="61"/>
      <c r="ALK49" s="61"/>
      <c r="ALL49" s="61"/>
      <c r="ALM49" s="61"/>
      <c r="ALN49" s="61"/>
      <c r="ALO49" s="61"/>
      <c r="ALP49" s="61"/>
      <c r="ALQ49" s="61"/>
      <c r="ALR49" s="61"/>
      <c r="ALS49" s="61"/>
      <c r="ALT49" s="61"/>
      <c r="ALU49" s="61"/>
      <c r="ALV49" s="61"/>
      <c r="ALW49" s="61"/>
      <c r="ALX49" s="61"/>
      <c r="ALY49" s="61"/>
      <c r="ALZ49" s="61"/>
      <c r="AMA49" s="61"/>
      <c r="AMB49" s="61"/>
      <c r="AMC49" s="61"/>
      <c r="AMD49" s="61"/>
      <c r="AME49" s="61"/>
      <c r="AMF49" s="61"/>
      <c r="AMG49" s="61"/>
      <c r="AMH49" s="61"/>
      <c r="AMI49" s="61"/>
      <c r="AMJ49" s="61"/>
      <c r="AMK49" s="61"/>
      <c r="AML49" s="61"/>
      <c r="AMM49" s="61"/>
    </row>
    <row r="50" spans="1:1027" s="62" customFormat="1" ht="18" customHeight="1" x14ac:dyDescent="0.25">
      <c r="A50" s="58"/>
      <c r="B50" s="424"/>
      <c r="C50" s="420"/>
      <c r="D50" s="421"/>
      <c r="E50" s="59" t="s">
        <v>85</v>
      </c>
      <c r="F50" s="417">
        <f>G46</f>
        <v>4.578194083473071</v>
      </c>
      <c r="G50" s="418"/>
      <c r="H50" s="418"/>
      <c r="I50" s="418"/>
      <c r="J50" s="423"/>
      <c r="K50" s="420"/>
      <c r="L50" s="59" t="s">
        <v>85</v>
      </c>
      <c r="M50" s="417">
        <f>N46</f>
        <v>3.7740238306205849</v>
      </c>
      <c r="N50" s="418"/>
      <c r="O50" s="418"/>
      <c r="P50" s="418"/>
      <c r="Q50" s="60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  <c r="HP50" s="61"/>
      <c r="HQ50" s="61"/>
      <c r="HR50" s="61"/>
      <c r="HS50" s="61"/>
      <c r="HT50" s="61"/>
      <c r="HU50" s="61"/>
      <c r="HV50" s="61"/>
      <c r="HW50" s="61"/>
      <c r="HX50" s="61"/>
      <c r="HY50" s="61"/>
      <c r="HZ50" s="61"/>
      <c r="IA50" s="61"/>
      <c r="IB50" s="61"/>
      <c r="IC50" s="61"/>
      <c r="ID50" s="61"/>
      <c r="IE50" s="61"/>
      <c r="IF50" s="61"/>
      <c r="IG50" s="61"/>
      <c r="IH50" s="61"/>
      <c r="II50" s="61"/>
      <c r="IJ50" s="61"/>
      <c r="IK50" s="61"/>
      <c r="IL50" s="61"/>
      <c r="IM50" s="61"/>
      <c r="IN50" s="61"/>
      <c r="IO50" s="61"/>
      <c r="IP50" s="61"/>
      <c r="IQ50" s="61"/>
      <c r="IR50" s="61"/>
      <c r="IS50" s="61"/>
      <c r="IT50" s="61"/>
      <c r="IU50" s="61"/>
      <c r="IV50" s="61"/>
      <c r="IW50" s="61"/>
      <c r="IX50" s="61"/>
      <c r="IY50" s="61"/>
      <c r="IZ50" s="61"/>
      <c r="JA50" s="61"/>
      <c r="JB50" s="61"/>
      <c r="JC50" s="61"/>
      <c r="JD50" s="61"/>
      <c r="JE50" s="61"/>
      <c r="JF50" s="61"/>
      <c r="JG50" s="61"/>
      <c r="JH50" s="61"/>
      <c r="JI50" s="61"/>
      <c r="JJ50" s="61"/>
      <c r="JK50" s="61"/>
      <c r="JL50" s="61"/>
      <c r="JM50" s="61"/>
      <c r="JN50" s="61"/>
      <c r="JO50" s="61"/>
      <c r="JP50" s="61"/>
      <c r="JQ50" s="61"/>
      <c r="JR50" s="61"/>
      <c r="JS50" s="61"/>
      <c r="JT50" s="61"/>
      <c r="JU50" s="61"/>
      <c r="JV50" s="61"/>
      <c r="JW50" s="61"/>
      <c r="JX50" s="61"/>
      <c r="JY50" s="61"/>
      <c r="JZ50" s="61"/>
      <c r="KA50" s="61"/>
      <c r="KB50" s="61"/>
      <c r="KC50" s="61"/>
      <c r="KD50" s="61"/>
      <c r="KE50" s="61"/>
      <c r="KF50" s="61"/>
      <c r="KG50" s="61"/>
      <c r="KH50" s="61"/>
      <c r="KI50" s="61"/>
      <c r="KJ50" s="61"/>
      <c r="KK50" s="61"/>
      <c r="KL50" s="61"/>
      <c r="KM50" s="61"/>
      <c r="KN50" s="61"/>
      <c r="KO50" s="61"/>
      <c r="KP50" s="61"/>
      <c r="KQ50" s="61"/>
      <c r="KR50" s="61"/>
      <c r="KS50" s="61"/>
      <c r="KT50" s="61"/>
      <c r="KU50" s="61"/>
      <c r="KV50" s="61"/>
      <c r="KW50" s="61"/>
      <c r="KX50" s="61"/>
      <c r="KY50" s="61"/>
      <c r="KZ50" s="61"/>
      <c r="LA50" s="61"/>
      <c r="LB50" s="61"/>
      <c r="LC50" s="61"/>
      <c r="LD50" s="61"/>
      <c r="LE50" s="61"/>
      <c r="LF50" s="61"/>
      <c r="LG50" s="61"/>
      <c r="LH50" s="61"/>
      <c r="LI50" s="61"/>
      <c r="LJ50" s="61"/>
      <c r="LK50" s="61"/>
      <c r="LL50" s="61"/>
      <c r="LM50" s="61"/>
      <c r="LN50" s="61"/>
      <c r="LO50" s="61"/>
      <c r="LP50" s="61"/>
      <c r="LQ50" s="61"/>
      <c r="LR50" s="61"/>
      <c r="LS50" s="61"/>
      <c r="LT50" s="61"/>
      <c r="LU50" s="61"/>
      <c r="LV50" s="61"/>
      <c r="LW50" s="61"/>
      <c r="LX50" s="61"/>
      <c r="LY50" s="61"/>
      <c r="LZ50" s="61"/>
      <c r="MA50" s="61"/>
      <c r="MB50" s="61"/>
      <c r="MC50" s="61"/>
      <c r="MD50" s="61"/>
      <c r="ME50" s="61"/>
      <c r="MF50" s="61"/>
      <c r="MG50" s="61"/>
      <c r="MH50" s="61"/>
      <c r="MI50" s="61"/>
      <c r="MJ50" s="61"/>
      <c r="MK50" s="61"/>
      <c r="ML50" s="61"/>
      <c r="MM50" s="61"/>
      <c r="MN50" s="61"/>
      <c r="MO50" s="61"/>
      <c r="MP50" s="61"/>
      <c r="MQ50" s="61"/>
      <c r="MR50" s="61"/>
      <c r="MS50" s="61"/>
      <c r="MT50" s="61"/>
      <c r="MU50" s="61"/>
      <c r="MV50" s="61"/>
      <c r="MW50" s="61"/>
      <c r="MX50" s="61"/>
      <c r="MY50" s="61"/>
      <c r="MZ50" s="61"/>
      <c r="NA50" s="61"/>
      <c r="NB50" s="61"/>
      <c r="NC50" s="61"/>
      <c r="ND50" s="61"/>
      <c r="NE50" s="61"/>
      <c r="NF50" s="61"/>
      <c r="NG50" s="61"/>
      <c r="NH50" s="61"/>
      <c r="NI50" s="61"/>
      <c r="NJ50" s="61"/>
      <c r="NK50" s="61"/>
      <c r="NL50" s="61"/>
      <c r="NM50" s="61"/>
      <c r="NN50" s="61"/>
      <c r="NO50" s="61"/>
      <c r="NP50" s="61"/>
      <c r="NQ50" s="61"/>
      <c r="NR50" s="61"/>
      <c r="NS50" s="61"/>
      <c r="NT50" s="61"/>
      <c r="NU50" s="61"/>
      <c r="NV50" s="61"/>
      <c r="NW50" s="61"/>
      <c r="NX50" s="61"/>
      <c r="NY50" s="61"/>
      <c r="NZ50" s="61"/>
      <c r="OA50" s="61"/>
      <c r="OB50" s="61"/>
      <c r="OC50" s="61"/>
      <c r="OD50" s="61"/>
      <c r="OE50" s="61"/>
      <c r="OF50" s="61"/>
      <c r="OG50" s="61"/>
      <c r="OH50" s="61"/>
      <c r="OI50" s="61"/>
      <c r="OJ50" s="61"/>
      <c r="OK50" s="61"/>
      <c r="OL50" s="61"/>
      <c r="OM50" s="61"/>
      <c r="ON50" s="61"/>
      <c r="OO50" s="61"/>
      <c r="OP50" s="61"/>
      <c r="OQ50" s="61"/>
      <c r="OR50" s="61"/>
      <c r="OS50" s="61"/>
      <c r="OT50" s="61"/>
      <c r="OU50" s="61"/>
      <c r="OV50" s="61"/>
      <c r="OW50" s="61"/>
      <c r="OX50" s="61"/>
      <c r="OY50" s="61"/>
      <c r="OZ50" s="61"/>
      <c r="PA50" s="61"/>
      <c r="PB50" s="61"/>
      <c r="PC50" s="61"/>
      <c r="PD50" s="61"/>
      <c r="PE50" s="61"/>
      <c r="PF50" s="61"/>
      <c r="PG50" s="61"/>
      <c r="PH50" s="61"/>
      <c r="PI50" s="61"/>
      <c r="PJ50" s="61"/>
      <c r="PK50" s="61"/>
      <c r="PL50" s="61"/>
      <c r="PM50" s="61"/>
      <c r="PN50" s="61"/>
      <c r="PO50" s="61"/>
      <c r="PP50" s="61"/>
      <c r="PQ50" s="61"/>
      <c r="PR50" s="61"/>
      <c r="PS50" s="61"/>
      <c r="PT50" s="61"/>
      <c r="PU50" s="61"/>
      <c r="PV50" s="61"/>
      <c r="PW50" s="61"/>
      <c r="PX50" s="61"/>
      <c r="PY50" s="61"/>
      <c r="PZ50" s="61"/>
      <c r="QA50" s="61"/>
      <c r="QB50" s="61"/>
      <c r="QC50" s="61"/>
      <c r="QD50" s="61"/>
      <c r="QE50" s="61"/>
      <c r="QF50" s="61"/>
      <c r="QG50" s="61"/>
      <c r="QH50" s="61"/>
      <c r="QI50" s="61"/>
      <c r="QJ50" s="61"/>
      <c r="QK50" s="61"/>
      <c r="QL50" s="61"/>
      <c r="QM50" s="61"/>
      <c r="QN50" s="61"/>
      <c r="QO50" s="61"/>
      <c r="QP50" s="61"/>
      <c r="QQ50" s="61"/>
      <c r="QR50" s="61"/>
      <c r="QS50" s="61"/>
      <c r="QT50" s="61"/>
      <c r="QU50" s="61"/>
      <c r="QV50" s="61"/>
      <c r="QW50" s="61"/>
      <c r="QX50" s="61"/>
      <c r="QY50" s="61"/>
      <c r="QZ50" s="61"/>
      <c r="RA50" s="61"/>
      <c r="RB50" s="61"/>
      <c r="RC50" s="61"/>
      <c r="RD50" s="61"/>
      <c r="RE50" s="61"/>
      <c r="RF50" s="61"/>
      <c r="RG50" s="61"/>
      <c r="RH50" s="61"/>
      <c r="RI50" s="61"/>
      <c r="RJ50" s="61"/>
      <c r="RK50" s="61"/>
      <c r="RL50" s="61"/>
      <c r="RM50" s="61"/>
      <c r="RN50" s="61"/>
      <c r="RO50" s="61"/>
      <c r="RP50" s="61"/>
      <c r="RQ50" s="61"/>
      <c r="RR50" s="61"/>
      <c r="RS50" s="61"/>
      <c r="RT50" s="61"/>
      <c r="RU50" s="61"/>
      <c r="RV50" s="61"/>
      <c r="RW50" s="61"/>
      <c r="RX50" s="61"/>
      <c r="RY50" s="61"/>
      <c r="RZ50" s="61"/>
      <c r="SA50" s="61"/>
      <c r="SB50" s="61"/>
      <c r="SC50" s="61"/>
      <c r="SD50" s="61"/>
      <c r="SE50" s="61"/>
      <c r="SF50" s="61"/>
      <c r="SG50" s="61"/>
      <c r="SH50" s="61"/>
      <c r="SI50" s="61"/>
      <c r="SJ50" s="61"/>
      <c r="SK50" s="61"/>
      <c r="SL50" s="61"/>
      <c r="SM50" s="61"/>
      <c r="SN50" s="61"/>
      <c r="SO50" s="61"/>
      <c r="SP50" s="61"/>
      <c r="SQ50" s="61"/>
      <c r="SR50" s="61"/>
      <c r="SS50" s="61"/>
      <c r="ST50" s="61"/>
      <c r="SU50" s="61"/>
      <c r="SV50" s="61"/>
      <c r="SW50" s="61"/>
      <c r="SX50" s="61"/>
      <c r="SY50" s="61"/>
      <c r="SZ50" s="61"/>
      <c r="TA50" s="61"/>
      <c r="TB50" s="61"/>
      <c r="TC50" s="61"/>
      <c r="TD50" s="61"/>
      <c r="TE50" s="61"/>
      <c r="TF50" s="61"/>
      <c r="TG50" s="61"/>
      <c r="TH50" s="61"/>
      <c r="TI50" s="61"/>
      <c r="TJ50" s="61"/>
      <c r="TK50" s="61"/>
      <c r="TL50" s="61"/>
      <c r="TM50" s="61"/>
      <c r="TN50" s="61"/>
      <c r="TO50" s="61"/>
      <c r="TP50" s="61"/>
      <c r="TQ50" s="61"/>
      <c r="TR50" s="61"/>
      <c r="TS50" s="61"/>
      <c r="TT50" s="61"/>
      <c r="TU50" s="61"/>
      <c r="TV50" s="61"/>
      <c r="TW50" s="61"/>
      <c r="TX50" s="61"/>
      <c r="TY50" s="61"/>
      <c r="TZ50" s="61"/>
      <c r="UA50" s="61"/>
      <c r="UB50" s="61"/>
      <c r="UC50" s="61"/>
      <c r="UD50" s="61"/>
      <c r="UE50" s="61"/>
      <c r="UF50" s="61"/>
      <c r="UG50" s="61"/>
      <c r="UH50" s="61"/>
      <c r="UI50" s="61"/>
      <c r="UJ50" s="61"/>
      <c r="UK50" s="61"/>
      <c r="UL50" s="61"/>
      <c r="UM50" s="61"/>
      <c r="UN50" s="61"/>
      <c r="UO50" s="61"/>
      <c r="UP50" s="61"/>
      <c r="UQ50" s="61"/>
      <c r="UR50" s="61"/>
      <c r="US50" s="61"/>
      <c r="UT50" s="61"/>
      <c r="UU50" s="61"/>
      <c r="UV50" s="61"/>
      <c r="UW50" s="61"/>
      <c r="UX50" s="61"/>
      <c r="UY50" s="61"/>
      <c r="UZ50" s="61"/>
      <c r="VA50" s="61"/>
      <c r="VB50" s="61"/>
      <c r="VC50" s="61"/>
      <c r="VD50" s="61"/>
      <c r="VE50" s="61"/>
      <c r="VF50" s="61"/>
      <c r="VG50" s="61"/>
      <c r="VH50" s="61"/>
      <c r="VI50" s="61"/>
      <c r="VJ50" s="61"/>
      <c r="VK50" s="61"/>
      <c r="VL50" s="61"/>
      <c r="VM50" s="61"/>
      <c r="VN50" s="61"/>
      <c r="VO50" s="61"/>
      <c r="VP50" s="61"/>
      <c r="VQ50" s="61"/>
      <c r="VR50" s="61"/>
      <c r="VS50" s="61"/>
      <c r="VT50" s="61"/>
      <c r="VU50" s="61"/>
      <c r="VV50" s="61"/>
      <c r="VW50" s="61"/>
      <c r="VX50" s="61"/>
      <c r="VY50" s="61"/>
      <c r="VZ50" s="61"/>
      <c r="WA50" s="61"/>
      <c r="WB50" s="61"/>
      <c r="WC50" s="61"/>
      <c r="WD50" s="61"/>
      <c r="WE50" s="61"/>
      <c r="WF50" s="61"/>
      <c r="WG50" s="61"/>
      <c r="WH50" s="61"/>
      <c r="WI50" s="61"/>
      <c r="WJ50" s="61"/>
      <c r="WK50" s="61"/>
      <c r="WL50" s="61"/>
      <c r="WM50" s="61"/>
      <c r="WN50" s="61"/>
      <c r="WO50" s="61"/>
      <c r="WP50" s="61"/>
      <c r="WQ50" s="61"/>
      <c r="WR50" s="61"/>
      <c r="WS50" s="61"/>
      <c r="WT50" s="61"/>
      <c r="WU50" s="61"/>
      <c r="WV50" s="61"/>
      <c r="WW50" s="61"/>
      <c r="WX50" s="61"/>
      <c r="WY50" s="61"/>
      <c r="WZ50" s="61"/>
      <c r="XA50" s="61"/>
      <c r="XB50" s="61"/>
      <c r="XC50" s="61"/>
      <c r="XD50" s="61"/>
      <c r="XE50" s="61"/>
      <c r="XF50" s="61"/>
      <c r="XG50" s="61"/>
      <c r="XH50" s="61"/>
      <c r="XI50" s="61"/>
      <c r="XJ50" s="61"/>
      <c r="XK50" s="61"/>
      <c r="XL50" s="61"/>
      <c r="XM50" s="61"/>
      <c r="XN50" s="61"/>
      <c r="XO50" s="61"/>
      <c r="XP50" s="61"/>
      <c r="XQ50" s="61"/>
      <c r="XR50" s="61"/>
      <c r="XS50" s="61"/>
      <c r="XT50" s="61"/>
      <c r="XU50" s="61"/>
      <c r="XV50" s="61"/>
      <c r="XW50" s="61"/>
      <c r="XX50" s="61"/>
      <c r="XY50" s="61"/>
      <c r="XZ50" s="61"/>
      <c r="YA50" s="61"/>
      <c r="YB50" s="61"/>
      <c r="YC50" s="61"/>
      <c r="YD50" s="61"/>
      <c r="YE50" s="61"/>
      <c r="YF50" s="61"/>
      <c r="YG50" s="61"/>
      <c r="YH50" s="61"/>
      <c r="YI50" s="61"/>
      <c r="YJ50" s="61"/>
      <c r="YK50" s="61"/>
      <c r="YL50" s="61"/>
      <c r="YM50" s="61"/>
      <c r="YN50" s="61"/>
      <c r="YO50" s="61"/>
      <c r="YP50" s="61"/>
      <c r="YQ50" s="61"/>
      <c r="YR50" s="61"/>
      <c r="YS50" s="61"/>
      <c r="YT50" s="61"/>
      <c r="YU50" s="61"/>
      <c r="YV50" s="61"/>
      <c r="YW50" s="61"/>
      <c r="YX50" s="61"/>
      <c r="YY50" s="61"/>
      <c r="YZ50" s="61"/>
      <c r="ZA50" s="61"/>
      <c r="ZB50" s="61"/>
      <c r="ZC50" s="61"/>
      <c r="ZD50" s="61"/>
      <c r="ZE50" s="61"/>
      <c r="ZF50" s="61"/>
      <c r="ZG50" s="61"/>
      <c r="ZH50" s="61"/>
      <c r="ZI50" s="61"/>
      <c r="ZJ50" s="61"/>
      <c r="ZK50" s="61"/>
      <c r="ZL50" s="61"/>
      <c r="ZM50" s="61"/>
      <c r="ZN50" s="61"/>
      <c r="ZO50" s="61"/>
      <c r="ZP50" s="61"/>
      <c r="ZQ50" s="61"/>
      <c r="ZR50" s="61"/>
      <c r="ZS50" s="61"/>
      <c r="ZT50" s="61"/>
      <c r="ZU50" s="61"/>
      <c r="ZV50" s="61"/>
      <c r="ZW50" s="61"/>
      <c r="ZX50" s="61"/>
      <c r="ZY50" s="61"/>
      <c r="ZZ50" s="61"/>
      <c r="AAA50" s="61"/>
      <c r="AAB50" s="61"/>
      <c r="AAC50" s="61"/>
      <c r="AAD50" s="61"/>
      <c r="AAE50" s="61"/>
      <c r="AAF50" s="61"/>
      <c r="AAG50" s="61"/>
      <c r="AAH50" s="61"/>
      <c r="AAI50" s="61"/>
      <c r="AAJ50" s="61"/>
      <c r="AAK50" s="61"/>
      <c r="AAL50" s="61"/>
      <c r="AAM50" s="61"/>
      <c r="AAN50" s="61"/>
      <c r="AAO50" s="61"/>
      <c r="AAP50" s="61"/>
      <c r="AAQ50" s="61"/>
      <c r="AAR50" s="61"/>
      <c r="AAS50" s="61"/>
      <c r="AAT50" s="61"/>
      <c r="AAU50" s="61"/>
      <c r="AAV50" s="61"/>
      <c r="AAW50" s="61"/>
      <c r="AAX50" s="61"/>
      <c r="AAY50" s="61"/>
      <c r="AAZ50" s="61"/>
      <c r="ABA50" s="61"/>
      <c r="ABB50" s="61"/>
      <c r="ABC50" s="61"/>
      <c r="ABD50" s="61"/>
      <c r="ABE50" s="61"/>
      <c r="ABF50" s="61"/>
      <c r="ABG50" s="61"/>
      <c r="ABH50" s="61"/>
      <c r="ABI50" s="61"/>
      <c r="ABJ50" s="61"/>
      <c r="ABK50" s="61"/>
      <c r="ABL50" s="61"/>
      <c r="ABM50" s="61"/>
      <c r="ABN50" s="61"/>
      <c r="ABO50" s="61"/>
      <c r="ABP50" s="61"/>
      <c r="ABQ50" s="61"/>
      <c r="ABR50" s="61"/>
      <c r="ABS50" s="61"/>
      <c r="ABT50" s="61"/>
      <c r="ABU50" s="61"/>
      <c r="ABV50" s="61"/>
      <c r="ABW50" s="61"/>
      <c r="ABX50" s="61"/>
      <c r="ABY50" s="61"/>
      <c r="ABZ50" s="61"/>
      <c r="ACA50" s="61"/>
      <c r="ACB50" s="61"/>
      <c r="ACC50" s="61"/>
      <c r="ACD50" s="61"/>
      <c r="ACE50" s="61"/>
      <c r="ACF50" s="61"/>
      <c r="ACG50" s="61"/>
      <c r="ACH50" s="61"/>
      <c r="ACI50" s="61"/>
      <c r="ACJ50" s="61"/>
      <c r="ACK50" s="61"/>
      <c r="ACL50" s="61"/>
      <c r="ACM50" s="61"/>
      <c r="ACN50" s="61"/>
      <c r="ACO50" s="61"/>
      <c r="ACP50" s="61"/>
      <c r="ACQ50" s="61"/>
      <c r="ACR50" s="61"/>
      <c r="ACS50" s="61"/>
      <c r="ACT50" s="61"/>
      <c r="ACU50" s="61"/>
      <c r="ACV50" s="61"/>
      <c r="ACW50" s="61"/>
      <c r="ACX50" s="61"/>
      <c r="ACY50" s="61"/>
      <c r="ACZ50" s="61"/>
      <c r="ADA50" s="61"/>
      <c r="ADB50" s="61"/>
      <c r="ADC50" s="61"/>
      <c r="ADD50" s="61"/>
      <c r="ADE50" s="61"/>
      <c r="ADF50" s="61"/>
      <c r="ADG50" s="61"/>
      <c r="ADH50" s="61"/>
      <c r="ADI50" s="61"/>
      <c r="ADJ50" s="61"/>
      <c r="ADK50" s="61"/>
      <c r="ADL50" s="61"/>
      <c r="ADM50" s="61"/>
      <c r="ADN50" s="61"/>
      <c r="ADO50" s="61"/>
      <c r="ADP50" s="61"/>
      <c r="ADQ50" s="61"/>
      <c r="ADR50" s="61"/>
      <c r="ADS50" s="61"/>
      <c r="ADT50" s="61"/>
      <c r="ADU50" s="61"/>
      <c r="ADV50" s="61"/>
      <c r="ADW50" s="61"/>
      <c r="ADX50" s="61"/>
      <c r="ADY50" s="61"/>
      <c r="ADZ50" s="61"/>
      <c r="AEA50" s="61"/>
      <c r="AEB50" s="61"/>
      <c r="AEC50" s="61"/>
      <c r="AED50" s="61"/>
      <c r="AEE50" s="61"/>
      <c r="AEF50" s="61"/>
      <c r="AEG50" s="61"/>
      <c r="AEH50" s="61"/>
      <c r="AEI50" s="61"/>
      <c r="AEJ50" s="61"/>
      <c r="AEK50" s="61"/>
      <c r="AEL50" s="61"/>
      <c r="AEM50" s="61"/>
      <c r="AEN50" s="61"/>
      <c r="AEO50" s="61"/>
      <c r="AEP50" s="61"/>
      <c r="AEQ50" s="61"/>
      <c r="AER50" s="61"/>
      <c r="AES50" s="61"/>
      <c r="AET50" s="61"/>
      <c r="AEU50" s="61"/>
      <c r="AEV50" s="61"/>
      <c r="AEW50" s="61"/>
      <c r="AEX50" s="61"/>
      <c r="AEY50" s="61"/>
      <c r="AEZ50" s="61"/>
      <c r="AFA50" s="61"/>
      <c r="AFB50" s="61"/>
      <c r="AFC50" s="61"/>
      <c r="AFD50" s="61"/>
      <c r="AFE50" s="61"/>
      <c r="AFF50" s="61"/>
      <c r="AFG50" s="61"/>
      <c r="AFH50" s="61"/>
      <c r="AFI50" s="61"/>
      <c r="AFJ50" s="61"/>
      <c r="AFK50" s="61"/>
      <c r="AFL50" s="61"/>
      <c r="AFM50" s="61"/>
      <c r="AFN50" s="61"/>
      <c r="AFO50" s="61"/>
      <c r="AFP50" s="61"/>
      <c r="AFQ50" s="61"/>
      <c r="AFR50" s="61"/>
      <c r="AFS50" s="61"/>
      <c r="AFT50" s="61"/>
      <c r="AFU50" s="61"/>
      <c r="AFV50" s="61"/>
      <c r="AFW50" s="61"/>
      <c r="AFX50" s="61"/>
      <c r="AFY50" s="61"/>
      <c r="AFZ50" s="61"/>
      <c r="AGA50" s="61"/>
      <c r="AGB50" s="61"/>
      <c r="AGC50" s="61"/>
      <c r="AGD50" s="61"/>
      <c r="AGE50" s="61"/>
      <c r="AGF50" s="61"/>
      <c r="AGG50" s="61"/>
      <c r="AGH50" s="61"/>
      <c r="AGI50" s="61"/>
      <c r="AGJ50" s="61"/>
      <c r="AGK50" s="61"/>
      <c r="AGL50" s="61"/>
      <c r="AGM50" s="61"/>
      <c r="AGN50" s="61"/>
      <c r="AGO50" s="61"/>
      <c r="AGP50" s="61"/>
      <c r="AGQ50" s="61"/>
      <c r="AGR50" s="61"/>
      <c r="AGS50" s="61"/>
      <c r="AGT50" s="61"/>
      <c r="AGU50" s="61"/>
      <c r="AGV50" s="61"/>
      <c r="AGW50" s="61"/>
      <c r="AGX50" s="61"/>
      <c r="AGY50" s="61"/>
      <c r="AGZ50" s="61"/>
      <c r="AHA50" s="61"/>
      <c r="AHB50" s="61"/>
      <c r="AHC50" s="61"/>
      <c r="AHD50" s="61"/>
      <c r="AHE50" s="61"/>
      <c r="AHF50" s="61"/>
      <c r="AHG50" s="61"/>
      <c r="AHH50" s="61"/>
      <c r="AHI50" s="61"/>
      <c r="AHJ50" s="61"/>
      <c r="AHK50" s="61"/>
      <c r="AHL50" s="61"/>
      <c r="AHM50" s="61"/>
      <c r="AHN50" s="61"/>
      <c r="AHO50" s="61"/>
      <c r="AHP50" s="61"/>
      <c r="AHQ50" s="61"/>
      <c r="AHR50" s="61"/>
      <c r="AHS50" s="61"/>
      <c r="AHT50" s="61"/>
      <c r="AHU50" s="61"/>
      <c r="AHV50" s="61"/>
      <c r="AHW50" s="61"/>
      <c r="AHX50" s="61"/>
      <c r="AHY50" s="61"/>
      <c r="AHZ50" s="61"/>
      <c r="AIA50" s="61"/>
      <c r="AIB50" s="61"/>
      <c r="AIC50" s="61"/>
      <c r="AID50" s="61"/>
      <c r="AIE50" s="61"/>
      <c r="AIF50" s="61"/>
      <c r="AIG50" s="61"/>
      <c r="AIH50" s="61"/>
      <c r="AII50" s="61"/>
      <c r="AIJ50" s="61"/>
      <c r="AIK50" s="61"/>
      <c r="AIL50" s="61"/>
      <c r="AIM50" s="61"/>
      <c r="AIN50" s="61"/>
      <c r="AIO50" s="61"/>
      <c r="AIP50" s="61"/>
      <c r="AIQ50" s="61"/>
      <c r="AIR50" s="61"/>
      <c r="AIS50" s="61"/>
      <c r="AIT50" s="61"/>
      <c r="AIU50" s="61"/>
      <c r="AIV50" s="61"/>
      <c r="AIW50" s="61"/>
      <c r="AIX50" s="61"/>
      <c r="AIY50" s="61"/>
      <c r="AIZ50" s="61"/>
      <c r="AJA50" s="61"/>
      <c r="AJB50" s="61"/>
      <c r="AJC50" s="61"/>
      <c r="AJD50" s="61"/>
      <c r="AJE50" s="61"/>
      <c r="AJF50" s="61"/>
      <c r="AJG50" s="61"/>
      <c r="AJH50" s="61"/>
      <c r="AJI50" s="61"/>
      <c r="AJJ50" s="61"/>
      <c r="AJK50" s="61"/>
      <c r="AJL50" s="61"/>
      <c r="AJM50" s="61"/>
      <c r="AJN50" s="61"/>
      <c r="AJO50" s="61"/>
      <c r="AJP50" s="61"/>
      <c r="AJQ50" s="61"/>
      <c r="AJR50" s="61"/>
      <c r="AJS50" s="61"/>
      <c r="AJT50" s="61"/>
      <c r="AJU50" s="61"/>
      <c r="AJV50" s="61"/>
      <c r="AJW50" s="61"/>
      <c r="AJX50" s="61"/>
      <c r="AJY50" s="61"/>
      <c r="AJZ50" s="61"/>
      <c r="AKA50" s="61"/>
      <c r="AKB50" s="61"/>
      <c r="AKC50" s="61"/>
      <c r="AKD50" s="61"/>
      <c r="AKE50" s="61"/>
      <c r="AKF50" s="61"/>
      <c r="AKG50" s="61"/>
      <c r="AKH50" s="61"/>
      <c r="AKI50" s="61"/>
      <c r="AKJ50" s="61"/>
      <c r="AKK50" s="61"/>
      <c r="AKL50" s="61"/>
      <c r="AKM50" s="61"/>
      <c r="AKN50" s="61"/>
      <c r="AKO50" s="61"/>
      <c r="AKP50" s="61"/>
      <c r="AKQ50" s="61"/>
      <c r="AKR50" s="61"/>
      <c r="AKS50" s="61"/>
      <c r="AKT50" s="61"/>
      <c r="AKU50" s="61"/>
      <c r="AKV50" s="61"/>
      <c r="AKW50" s="61"/>
      <c r="AKX50" s="61"/>
      <c r="AKY50" s="61"/>
      <c r="AKZ50" s="61"/>
      <c r="ALA50" s="61"/>
      <c r="ALB50" s="61"/>
      <c r="ALC50" s="61"/>
      <c r="ALD50" s="61"/>
      <c r="ALE50" s="61"/>
      <c r="ALF50" s="61"/>
      <c r="ALG50" s="61"/>
      <c r="ALH50" s="61"/>
      <c r="ALI50" s="61"/>
      <c r="ALJ50" s="61"/>
      <c r="ALK50" s="61"/>
      <c r="ALL50" s="61"/>
      <c r="ALM50" s="61"/>
      <c r="ALN50" s="61"/>
      <c r="ALO50" s="61"/>
      <c r="ALP50" s="61"/>
      <c r="ALQ50" s="61"/>
      <c r="ALR50" s="61"/>
      <c r="ALS50" s="61"/>
      <c r="ALT50" s="61"/>
      <c r="ALU50" s="61"/>
      <c r="ALV50" s="61"/>
      <c r="ALW50" s="61"/>
      <c r="ALX50" s="61"/>
      <c r="ALY50" s="61"/>
      <c r="ALZ50" s="61"/>
      <c r="AMA50" s="61"/>
      <c r="AMB50" s="61"/>
      <c r="AMC50" s="61"/>
      <c r="AMD50" s="61"/>
      <c r="AME50" s="61"/>
      <c r="AMF50" s="61"/>
      <c r="AMG50" s="61"/>
      <c r="AMH50" s="61"/>
      <c r="AMI50" s="61"/>
      <c r="AMJ50" s="61"/>
      <c r="AMK50" s="61"/>
      <c r="AML50" s="61"/>
      <c r="AMM50" s="61"/>
    </row>
    <row r="51" spans="1:1027" s="62" customFormat="1" ht="18" customHeight="1" x14ac:dyDescent="0.25">
      <c r="A51" s="58"/>
      <c r="B51" s="424"/>
      <c r="C51" s="420"/>
      <c r="D51" s="421"/>
      <c r="E51" s="59" t="s">
        <v>86</v>
      </c>
      <c r="F51" s="417">
        <f>H46</f>
        <v>4.8124517698301155</v>
      </c>
      <c r="G51" s="418"/>
      <c r="H51" s="418"/>
      <c r="I51" s="418"/>
      <c r="J51" s="423"/>
      <c r="K51" s="420"/>
      <c r="L51" s="59" t="s">
        <v>86</v>
      </c>
      <c r="M51" s="417">
        <f>O46</f>
        <v>3.9598823553896634</v>
      </c>
      <c r="N51" s="418"/>
      <c r="O51" s="418"/>
      <c r="P51" s="418"/>
      <c r="Q51" s="60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  <c r="HV51" s="61"/>
      <c r="HW51" s="61"/>
      <c r="HX51" s="61"/>
      <c r="HY51" s="61"/>
      <c r="HZ51" s="61"/>
      <c r="IA51" s="61"/>
      <c r="IB51" s="61"/>
      <c r="IC51" s="61"/>
      <c r="ID51" s="61"/>
      <c r="IE51" s="61"/>
      <c r="IF51" s="61"/>
      <c r="IG51" s="61"/>
      <c r="IH51" s="61"/>
      <c r="II51" s="61"/>
      <c r="IJ51" s="61"/>
      <c r="IK51" s="61"/>
      <c r="IL51" s="61"/>
      <c r="IM51" s="61"/>
      <c r="IN51" s="61"/>
      <c r="IO51" s="61"/>
      <c r="IP51" s="61"/>
      <c r="IQ51" s="61"/>
      <c r="IR51" s="61"/>
      <c r="IS51" s="61"/>
      <c r="IT51" s="61"/>
      <c r="IU51" s="61"/>
      <c r="IV51" s="61"/>
      <c r="IW51" s="61"/>
      <c r="IX51" s="61"/>
      <c r="IY51" s="61"/>
      <c r="IZ51" s="61"/>
      <c r="JA51" s="61"/>
      <c r="JB51" s="61"/>
      <c r="JC51" s="61"/>
      <c r="JD51" s="61"/>
      <c r="JE51" s="61"/>
      <c r="JF51" s="61"/>
      <c r="JG51" s="61"/>
      <c r="JH51" s="61"/>
      <c r="JI51" s="61"/>
      <c r="JJ51" s="61"/>
      <c r="JK51" s="61"/>
      <c r="JL51" s="61"/>
      <c r="JM51" s="61"/>
      <c r="JN51" s="61"/>
      <c r="JO51" s="61"/>
      <c r="JP51" s="61"/>
      <c r="JQ51" s="61"/>
      <c r="JR51" s="61"/>
      <c r="JS51" s="61"/>
      <c r="JT51" s="61"/>
      <c r="JU51" s="61"/>
      <c r="JV51" s="61"/>
      <c r="JW51" s="61"/>
      <c r="JX51" s="61"/>
      <c r="JY51" s="61"/>
      <c r="JZ51" s="61"/>
      <c r="KA51" s="61"/>
      <c r="KB51" s="61"/>
      <c r="KC51" s="61"/>
      <c r="KD51" s="61"/>
      <c r="KE51" s="61"/>
      <c r="KF51" s="61"/>
      <c r="KG51" s="61"/>
      <c r="KH51" s="61"/>
      <c r="KI51" s="61"/>
      <c r="KJ51" s="61"/>
      <c r="KK51" s="61"/>
      <c r="KL51" s="61"/>
      <c r="KM51" s="61"/>
      <c r="KN51" s="61"/>
      <c r="KO51" s="61"/>
      <c r="KP51" s="61"/>
      <c r="KQ51" s="61"/>
      <c r="KR51" s="61"/>
      <c r="KS51" s="61"/>
      <c r="KT51" s="61"/>
      <c r="KU51" s="61"/>
      <c r="KV51" s="61"/>
      <c r="KW51" s="61"/>
      <c r="KX51" s="61"/>
      <c r="KY51" s="61"/>
      <c r="KZ51" s="61"/>
      <c r="LA51" s="61"/>
      <c r="LB51" s="61"/>
      <c r="LC51" s="61"/>
      <c r="LD51" s="61"/>
      <c r="LE51" s="61"/>
      <c r="LF51" s="61"/>
      <c r="LG51" s="61"/>
      <c r="LH51" s="61"/>
      <c r="LI51" s="61"/>
      <c r="LJ51" s="61"/>
      <c r="LK51" s="61"/>
      <c r="LL51" s="61"/>
      <c r="LM51" s="61"/>
      <c r="LN51" s="61"/>
      <c r="LO51" s="61"/>
      <c r="LP51" s="61"/>
      <c r="LQ51" s="61"/>
      <c r="LR51" s="61"/>
      <c r="LS51" s="61"/>
      <c r="LT51" s="61"/>
      <c r="LU51" s="61"/>
      <c r="LV51" s="61"/>
      <c r="LW51" s="61"/>
      <c r="LX51" s="61"/>
      <c r="LY51" s="61"/>
      <c r="LZ51" s="61"/>
      <c r="MA51" s="61"/>
      <c r="MB51" s="61"/>
      <c r="MC51" s="61"/>
      <c r="MD51" s="61"/>
      <c r="ME51" s="61"/>
      <c r="MF51" s="61"/>
      <c r="MG51" s="61"/>
      <c r="MH51" s="61"/>
      <c r="MI51" s="61"/>
      <c r="MJ51" s="61"/>
      <c r="MK51" s="61"/>
      <c r="ML51" s="61"/>
      <c r="MM51" s="61"/>
      <c r="MN51" s="61"/>
      <c r="MO51" s="61"/>
      <c r="MP51" s="61"/>
      <c r="MQ51" s="61"/>
      <c r="MR51" s="61"/>
      <c r="MS51" s="61"/>
      <c r="MT51" s="61"/>
      <c r="MU51" s="61"/>
      <c r="MV51" s="61"/>
      <c r="MW51" s="61"/>
      <c r="MX51" s="61"/>
      <c r="MY51" s="61"/>
      <c r="MZ51" s="61"/>
      <c r="NA51" s="61"/>
      <c r="NB51" s="61"/>
      <c r="NC51" s="61"/>
      <c r="ND51" s="61"/>
      <c r="NE51" s="61"/>
      <c r="NF51" s="61"/>
      <c r="NG51" s="61"/>
      <c r="NH51" s="61"/>
      <c r="NI51" s="61"/>
      <c r="NJ51" s="61"/>
      <c r="NK51" s="61"/>
      <c r="NL51" s="61"/>
      <c r="NM51" s="61"/>
      <c r="NN51" s="61"/>
      <c r="NO51" s="61"/>
      <c r="NP51" s="61"/>
      <c r="NQ51" s="61"/>
      <c r="NR51" s="61"/>
      <c r="NS51" s="61"/>
      <c r="NT51" s="61"/>
      <c r="NU51" s="61"/>
      <c r="NV51" s="61"/>
      <c r="NW51" s="61"/>
      <c r="NX51" s="61"/>
      <c r="NY51" s="61"/>
      <c r="NZ51" s="61"/>
      <c r="OA51" s="61"/>
      <c r="OB51" s="61"/>
      <c r="OC51" s="61"/>
      <c r="OD51" s="61"/>
      <c r="OE51" s="61"/>
      <c r="OF51" s="61"/>
      <c r="OG51" s="61"/>
      <c r="OH51" s="61"/>
      <c r="OI51" s="61"/>
      <c r="OJ51" s="61"/>
      <c r="OK51" s="61"/>
      <c r="OL51" s="61"/>
      <c r="OM51" s="61"/>
      <c r="ON51" s="61"/>
      <c r="OO51" s="61"/>
      <c r="OP51" s="61"/>
      <c r="OQ51" s="61"/>
      <c r="OR51" s="61"/>
      <c r="OS51" s="61"/>
      <c r="OT51" s="61"/>
      <c r="OU51" s="61"/>
      <c r="OV51" s="61"/>
      <c r="OW51" s="61"/>
      <c r="OX51" s="61"/>
      <c r="OY51" s="61"/>
      <c r="OZ51" s="61"/>
      <c r="PA51" s="61"/>
      <c r="PB51" s="61"/>
      <c r="PC51" s="61"/>
      <c r="PD51" s="61"/>
      <c r="PE51" s="61"/>
      <c r="PF51" s="61"/>
      <c r="PG51" s="61"/>
      <c r="PH51" s="61"/>
      <c r="PI51" s="61"/>
      <c r="PJ51" s="61"/>
      <c r="PK51" s="61"/>
      <c r="PL51" s="61"/>
      <c r="PM51" s="61"/>
      <c r="PN51" s="61"/>
      <c r="PO51" s="61"/>
      <c r="PP51" s="61"/>
      <c r="PQ51" s="61"/>
      <c r="PR51" s="61"/>
      <c r="PS51" s="61"/>
      <c r="PT51" s="61"/>
      <c r="PU51" s="61"/>
      <c r="PV51" s="61"/>
      <c r="PW51" s="61"/>
      <c r="PX51" s="61"/>
      <c r="PY51" s="61"/>
      <c r="PZ51" s="61"/>
      <c r="QA51" s="61"/>
      <c r="QB51" s="61"/>
      <c r="QC51" s="61"/>
      <c r="QD51" s="61"/>
      <c r="QE51" s="61"/>
      <c r="QF51" s="61"/>
      <c r="QG51" s="61"/>
      <c r="QH51" s="61"/>
      <c r="QI51" s="61"/>
      <c r="QJ51" s="61"/>
      <c r="QK51" s="61"/>
      <c r="QL51" s="61"/>
      <c r="QM51" s="61"/>
      <c r="QN51" s="61"/>
      <c r="QO51" s="61"/>
      <c r="QP51" s="61"/>
      <c r="QQ51" s="61"/>
      <c r="QR51" s="61"/>
      <c r="QS51" s="61"/>
      <c r="QT51" s="61"/>
      <c r="QU51" s="61"/>
      <c r="QV51" s="61"/>
      <c r="QW51" s="61"/>
      <c r="QX51" s="61"/>
      <c r="QY51" s="61"/>
      <c r="QZ51" s="61"/>
      <c r="RA51" s="61"/>
      <c r="RB51" s="61"/>
      <c r="RC51" s="61"/>
      <c r="RD51" s="61"/>
      <c r="RE51" s="61"/>
      <c r="RF51" s="61"/>
      <c r="RG51" s="61"/>
      <c r="RH51" s="61"/>
      <c r="RI51" s="61"/>
      <c r="RJ51" s="61"/>
      <c r="RK51" s="61"/>
      <c r="RL51" s="61"/>
      <c r="RM51" s="61"/>
      <c r="RN51" s="61"/>
      <c r="RO51" s="61"/>
      <c r="RP51" s="61"/>
      <c r="RQ51" s="61"/>
      <c r="RR51" s="61"/>
      <c r="RS51" s="61"/>
      <c r="RT51" s="61"/>
      <c r="RU51" s="61"/>
      <c r="RV51" s="61"/>
      <c r="RW51" s="61"/>
      <c r="RX51" s="61"/>
      <c r="RY51" s="61"/>
      <c r="RZ51" s="61"/>
      <c r="SA51" s="61"/>
      <c r="SB51" s="61"/>
      <c r="SC51" s="61"/>
      <c r="SD51" s="61"/>
      <c r="SE51" s="61"/>
      <c r="SF51" s="61"/>
      <c r="SG51" s="61"/>
      <c r="SH51" s="61"/>
      <c r="SI51" s="61"/>
      <c r="SJ51" s="61"/>
      <c r="SK51" s="61"/>
      <c r="SL51" s="61"/>
      <c r="SM51" s="61"/>
      <c r="SN51" s="61"/>
      <c r="SO51" s="61"/>
      <c r="SP51" s="61"/>
      <c r="SQ51" s="61"/>
      <c r="SR51" s="61"/>
      <c r="SS51" s="61"/>
      <c r="ST51" s="61"/>
      <c r="SU51" s="61"/>
      <c r="SV51" s="61"/>
      <c r="SW51" s="61"/>
      <c r="SX51" s="61"/>
      <c r="SY51" s="61"/>
      <c r="SZ51" s="61"/>
      <c r="TA51" s="61"/>
      <c r="TB51" s="61"/>
      <c r="TC51" s="61"/>
      <c r="TD51" s="61"/>
      <c r="TE51" s="61"/>
      <c r="TF51" s="61"/>
      <c r="TG51" s="61"/>
      <c r="TH51" s="61"/>
      <c r="TI51" s="61"/>
      <c r="TJ51" s="61"/>
      <c r="TK51" s="61"/>
      <c r="TL51" s="61"/>
      <c r="TM51" s="61"/>
      <c r="TN51" s="61"/>
      <c r="TO51" s="61"/>
      <c r="TP51" s="61"/>
      <c r="TQ51" s="61"/>
      <c r="TR51" s="61"/>
      <c r="TS51" s="61"/>
      <c r="TT51" s="61"/>
      <c r="TU51" s="61"/>
      <c r="TV51" s="61"/>
      <c r="TW51" s="61"/>
      <c r="TX51" s="61"/>
      <c r="TY51" s="61"/>
      <c r="TZ51" s="61"/>
      <c r="UA51" s="61"/>
      <c r="UB51" s="61"/>
      <c r="UC51" s="61"/>
      <c r="UD51" s="61"/>
      <c r="UE51" s="61"/>
      <c r="UF51" s="61"/>
      <c r="UG51" s="61"/>
      <c r="UH51" s="61"/>
      <c r="UI51" s="61"/>
      <c r="UJ51" s="61"/>
      <c r="UK51" s="61"/>
      <c r="UL51" s="61"/>
      <c r="UM51" s="61"/>
      <c r="UN51" s="61"/>
      <c r="UO51" s="61"/>
      <c r="UP51" s="61"/>
      <c r="UQ51" s="61"/>
      <c r="UR51" s="61"/>
      <c r="US51" s="61"/>
      <c r="UT51" s="61"/>
      <c r="UU51" s="61"/>
      <c r="UV51" s="61"/>
      <c r="UW51" s="61"/>
      <c r="UX51" s="61"/>
      <c r="UY51" s="61"/>
      <c r="UZ51" s="61"/>
      <c r="VA51" s="61"/>
      <c r="VB51" s="61"/>
      <c r="VC51" s="61"/>
      <c r="VD51" s="61"/>
      <c r="VE51" s="61"/>
      <c r="VF51" s="61"/>
      <c r="VG51" s="61"/>
      <c r="VH51" s="61"/>
      <c r="VI51" s="61"/>
      <c r="VJ51" s="61"/>
      <c r="VK51" s="61"/>
      <c r="VL51" s="61"/>
      <c r="VM51" s="61"/>
      <c r="VN51" s="61"/>
      <c r="VO51" s="61"/>
      <c r="VP51" s="61"/>
      <c r="VQ51" s="61"/>
      <c r="VR51" s="61"/>
      <c r="VS51" s="61"/>
      <c r="VT51" s="61"/>
      <c r="VU51" s="61"/>
      <c r="VV51" s="61"/>
      <c r="VW51" s="61"/>
      <c r="VX51" s="61"/>
      <c r="VY51" s="61"/>
      <c r="VZ51" s="61"/>
      <c r="WA51" s="61"/>
      <c r="WB51" s="61"/>
      <c r="WC51" s="61"/>
      <c r="WD51" s="61"/>
      <c r="WE51" s="61"/>
      <c r="WF51" s="61"/>
      <c r="WG51" s="61"/>
      <c r="WH51" s="61"/>
      <c r="WI51" s="61"/>
      <c r="WJ51" s="61"/>
      <c r="WK51" s="61"/>
      <c r="WL51" s="61"/>
      <c r="WM51" s="61"/>
      <c r="WN51" s="61"/>
      <c r="WO51" s="61"/>
      <c r="WP51" s="61"/>
      <c r="WQ51" s="61"/>
      <c r="WR51" s="61"/>
      <c r="WS51" s="61"/>
      <c r="WT51" s="61"/>
      <c r="WU51" s="61"/>
      <c r="WV51" s="61"/>
      <c r="WW51" s="61"/>
      <c r="WX51" s="61"/>
      <c r="WY51" s="61"/>
      <c r="WZ51" s="61"/>
      <c r="XA51" s="61"/>
      <c r="XB51" s="61"/>
      <c r="XC51" s="61"/>
      <c r="XD51" s="61"/>
      <c r="XE51" s="61"/>
      <c r="XF51" s="61"/>
      <c r="XG51" s="61"/>
      <c r="XH51" s="61"/>
      <c r="XI51" s="61"/>
      <c r="XJ51" s="61"/>
      <c r="XK51" s="61"/>
      <c r="XL51" s="61"/>
      <c r="XM51" s="61"/>
      <c r="XN51" s="61"/>
      <c r="XO51" s="61"/>
      <c r="XP51" s="61"/>
      <c r="XQ51" s="61"/>
      <c r="XR51" s="61"/>
      <c r="XS51" s="61"/>
      <c r="XT51" s="61"/>
      <c r="XU51" s="61"/>
      <c r="XV51" s="61"/>
      <c r="XW51" s="61"/>
      <c r="XX51" s="61"/>
      <c r="XY51" s="61"/>
      <c r="XZ51" s="61"/>
      <c r="YA51" s="61"/>
      <c r="YB51" s="61"/>
      <c r="YC51" s="61"/>
      <c r="YD51" s="61"/>
      <c r="YE51" s="61"/>
      <c r="YF51" s="61"/>
      <c r="YG51" s="61"/>
      <c r="YH51" s="61"/>
      <c r="YI51" s="61"/>
      <c r="YJ51" s="61"/>
      <c r="YK51" s="61"/>
      <c r="YL51" s="61"/>
      <c r="YM51" s="61"/>
      <c r="YN51" s="61"/>
      <c r="YO51" s="61"/>
      <c r="YP51" s="61"/>
      <c r="YQ51" s="61"/>
      <c r="YR51" s="61"/>
      <c r="YS51" s="61"/>
      <c r="YT51" s="61"/>
      <c r="YU51" s="61"/>
      <c r="YV51" s="61"/>
      <c r="YW51" s="61"/>
      <c r="YX51" s="61"/>
      <c r="YY51" s="61"/>
      <c r="YZ51" s="61"/>
      <c r="ZA51" s="61"/>
      <c r="ZB51" s="61"/>
      <c r="ZC51" s="61"/>
      <c r="ZD51" s="61"/>
      <c r="ZE51" s="61"/>
      <c r="ZF51" s="61"/>
      <c r="ZG51" s="61"/>
      <c r="ZH51" s="61"/>
      <c r="ZI51" s="61"/>
      <c r="ZJ51" s="61"/>
      <c r="ZK51" s="61"/>
      <c r="ZL51" s="61"/>
      <c r="ZM51" s="61"/>
      <c r="ZN51" s="61"/>
      <c r="ZO51" s="61"/>
      <c r="ZP51" s="61"/>
      <c r="ZQ51" s="61"/>
      <c r="ZR51" s="61"/>
      <c r="ZS51" s="61"/>
      <c r="ZT51" s="61"/>
      <c r="ZU51" s="61"/>
      <c r="ZV51" s="61"/>
      <c r="ZW51" s="61"/>
      <c r="ZX51" s="61"/>
      <c r="ZY51" s="61"/>
      <c r="ZZ51" s="61"/>
      <c r="AAA51" s="61"/>
      <c r="AAB51" s="61"/>
      <c r="AAC51" s="61"/>
      <c r="AAD51" s="61"/>
      <c r="AAE51" s="61"/>
      <c r="AAF51" s="61"/>
      <c r="AAG51" s="61"/>
      <c r="AAH51" s="61"/>
      <c r="AAI51" s="61"/>
      <c r="AAJ51" s="61"/>
      <c r="AAK51" s="61"/>
      <c r="AAL51" s="61"/>
      <c r="AAM51" s="61"/>
      <c r="AAN51" s="61"/>
      <c r="AAO51" s="61"/>
      <c r="AAP51" s="61"/>
      <c r="AAQ51" s="61"/>
      <c r="AAR51" s="61"/>
      <c r="AAS51" s="61"/>
      <c r="AAT51" s="61"/>
      <c r="AAU51" s="61"/>
      <c r="AAV51" s="61"/>
      <c r="AAW51" s="61"/>
      <c r="AAX51" s="61"/>
      <c r="AAY51" s="61"/>
      <c r="AAZ51" s="61"/>
      <c r="ABA51" s="61"/>
      <c r="ABB51" s="61"/>
      <c r="ABC51" s="61"/>
      <c r="ABD51" s="61"/>
      <c r="ABE51" s="61"/>
      <c r="ABF51" s="61"/>
      <c r="ABG51" s="61"/>
      <c r="ABH51" s="61"/>
      <c r="ABI51" s="61"/>
      <c r="ABJ51" s="61"/>
      <c r="ABK51" s="61"/>
      <c r="ABL51" s="61"/>
      <c r="ABM51" s="61"/>
      <c r="ABN51" s="61"/>
      <c r="ABO51" s="61"/>
      <c r="ABP51" s="61"/>
      <c r="ABQ51" s="61"/>
      <c r="ABR51" s="61"/>
      <c r="ABS51" s="61"/>
      <c r="ABT51" s="61"/>
      <c r="ABU51" s="61"/>
      <c r="ABV51" s="61"/>
      <c r="ABW51" s="61"/>
      <c r="ABX51" s="61"/>
      <c r="ABY51" s="61"/>
      <c r="ABZ51" s="61"/>
      <c r="ACA51" s="61"/>
      <c r="ACB51" s="61"/>
      <c r="ACC51" s="61"/>
      <c r="ACD51" s="61"/>
      <c r="ACE51" s="61"/>
      <c r="ACF51" s="61"/>
      <c r="ACG51" s="61"/>
      <c r="ACH51" s="61"/>
      <c r="ACI51" s="61"/>
      <c r="ACJ51" s="61"/>
      <c r="ACK51" s="61"/>
      <c r="ACL51" s="61"/>
      <c r="ACM51" s="61"/>
      <c r="ACN51" s="61"/>
      <c r="ACO51" s="61"/>
      <c r="ACP51" s="61"/>
      <c r="ACQ51" s="61"/>
      <c r="ACR51" s="61"/>
      <c r="ACS51" s="61"/>
      <c r="ACT51" s="61"/>
      <c r="ACU51" s="61"/>
      <c r="ACV51" s="61"/>
      <c r="ACW51" s="61"/>
      <c r="ACX51" s="61"/>
      <c r="ACY51" s="61"/>
      <c r="ACZ51" s="61"/>
      <c r="ADA51" s="61"/>
      <c r="ADB51" s="61"/>
      <c r="ADC51" s="61"/>
      <c r="ADD51" s="61"/>
      <c r="ADE51" s="61"/>
      <c r="ADF51" s="61"/>
      <c r="ADG51" s="61"/>
      <c r="ADH51" s="61"/>
      <c r="ADI51" s="61"/>
      <c r="ADJ51" s="61"/>
      <c r="ADK51" s="61"/>
      <c r="ADL51" s="61"/>
      <c r="ADM51" s="61"/>
      <c r="ADN51" s="61"/>
      <c r="ADO51" s="61"/>
      <c r="ADP51" s="61"/>
      <c r="ADQ51" s="61"/>
      <c r="ADR51" s="61"/>
      <c r="ADS51" s="61"/>
      <c r="ADT51" s="61"/>
      <c r="ADU51" s="61"/>
      <c r="ADV51" s="61"/>
      <c r="ADW51" s="61"/>
      <c r="ADX51" s="61"/>
      <c r="ADY51" s="61"/>
      <c r="ADZ51" s="61"/>
      <c r="AEA51" s="61"/>
      <c r="AEB51" s="61"/>
      <c r="AEC51" s="61"/>
      <c r="AED51" s="61"/>
      <c r="AEE51" s="61"/>
      <c r="AEF51" s="61"/>
      <c r="AEG51" s="61"/>
      <c r="AEH51" s="61"/>
      <c r="AEI51" s="61"/>
      <c r="AEJ51" s="61"/>
      <c r="AEK51" s="61"/>
      <c r="AEL51" s="61"/>
      <c r="AEM51" s="61"/>
      <c r="AEN51" s="61"/>
      <c r="AEO51" s="61"/>
      <c r="AEP51" s="61"/>
      <c r="AEQ51" s="61"/>
      <c r="AER51" s="61"/>
      <c r="AES51" s="61"/>
      <c r="AET51" s="61"/>
      <c r="AEU51" s="61"/>
      <c r="AEV51" s="61"/>
      <c r="AEW51" s="61"/>
      <c r="AEX51" s="61"/>
      <c r="AEY51" s="61"/>
      <c r="AEZ51" s="61"/>
      <c r="AFA51" s="61"/>
      <c r="AFB51" s="61"/>
      <c r="AFC51" s="61"/>
      <c r="AFD51" s="61"/>
      <c r="AFE51" s="61"/>
      <c r="AFF51" s="61"/>
      <c r="AFG51" s="61"/>
      <c r="AFH51" s="61"/>
      <c r="AFI51" s="61"/>
      <c r="AFJ51" s="61"/>
      <c r="AFK51" s="61"/>
      <c r="AFL51" s="61"/>
      <c r="AFM51" s="61"/>
      <c r="AFN51" s="61"/>
      <c r="AFO51" s="61"/>
      <c r="AFP51" s="61"/>
      <c r="AFQ51" s="61"/>
      <c r="AFR51" s="61"/>
      <c r="AFS51" s="61"/>
      <c r="AFT51" s="61"/>
      <c r="AFU51" s="61"/>
      <c r="AFV51" s="61"/>
      <c r="AFW51" s="61"/>
      <c r="AFX51" s="61"/>
      <c r="AFY51" s="61"/>
      <c r="AFZ51" s="61"/>
      <c r="AGA51" s="61"/>
      <c r="AGB51" s="61"/>
      <c r="AGC51" s="61"/>
      <c r="AGD51" s="61"/>
      <c r="AGE51" s="61"/>
      <c r="AGF51" s="61"/>
      <c r="AGG51" s="61"/>
      <c r="AGH51" s="61"/>
      <c r="AGI51" s="61"/>
      <c r="AGJ51" s="61"/>
      <c r="AGK51" s="61"/>
      <c r="AGL51" s="61"/>
      <c r="AGM51" s="61"/>
      <c r="AGN51" s="61"/>
      <c r="AGO51" s="61"/>
      <c r="AGP51" s="61"/>
      <c r="AGQ51" s="61"/>
      <c r="AGR51" s="61"/>
      <c r="AGS51" s="61"/>
      <c r="AGT51" s="61"/>
      <c r="AGU51" s="61"/>
      <c r="AGV51" s="61"/>
      <c r="AGW51" s="61"/>
      <c r="AGX51" s="61"/>
      <c r="AGY51" s="61"/>
      <c r="AGZ51" s="61"/>
      <c r="AHA51" s="61"/>
      <c r="AHB51" s="61"/>
      <c r="AHC51" s="61"/>
      <c r="AHD51" s="61"/>
      <c r="AHE51" s="61"/>
      <c r="AHF51" s="61"/>
      <c r="AHG51" s="61"/>
      <c r="AHH51" s="61"/>
      <c r="AHI51" s="61"/>
      <c r="AHJ51" s="61"/>
      <c r="AHK51" s="61"/>
      <c r="AHL51" s="61"/>
      <c r="AHM51" s="61"/>
      <c r="AHN51" s="61"/>
      <c r="AHO51" s="61"/>
      <c r="AHP51" s="61"/>
      <c r="AHQ51" s="61"/>
      <c r="AHR51" s="61"/>
      <c r="AHS51" s="61"/>
      <c r="AHT51" s="61"/>
      <c r="AHU51" s="61"/>
      <c r="AHV51" s="61"/>
      <c r="AHW51" s="61"/>
      <c r="AHX51" s="61"/>
      <c r="AHY51" s="61"/>
      <c r="AHZ51" s="61"/>
      <c r="AIA51" s="61"/>
      <c r="AIB51" s="61"/>
      <c r="AIC51" s="61"/>
      <c r="AID51" s="61"/>
      <c r="AIE51" s="61"/>
      <c r="AIF51" s="61"/>
      <c r="AIG51" s="61"/>
      <c r="AIH51" s="61"/>
      <c r="AII51" s="61"/>
      <c r="AIJ51" s="61"/>
      <c r="AIK51" s="61"/>
      <c r="AIL51" s="61"/>
      <c r="AIM51" s="61"/>
      <c r="AIN51" s="61"/>
      <c r="AIO51" s="61"/>
      <c r="AIP51" s="61"/>
      <c r="AIQ51" s="61"/>
      <c r="AIR51" s="61"/>
      <c r="AIS51" s="61"/>
      <c r="AIT51" s="61"/>
      <c r="AIU51" s="61"/>
      <c r="AIV51" s="61"/>
      <c r="AIW51" s="61"/>
      <c r="AIX51" s="61"/>
      <c r="AIY51" s="61"/>
      <c r="AIZ51" s="61"/>
      <c r="AJA51" s="61"/>
      <c r="AJB51" s="61"/>
      <c r="AJC51" s="61"/>
      <c r="AJD51" s="61"/>
      <c r="AJE51" s="61"/>
      <c r="AJF51" s="61"/>
      <c r="AJG51" s="61"/>
      <c r="AJH51" s="61"/>
      <c r="AJI51" s="61"/>
      <c r="AJJ51" s="61"/>
      <c r="AJK51" s="61"/>
      <c r="AJL51" s="61"/>
      <c r="AJM51" s="61"/>
      <c r="AJN51" s="61"/>
      <c r="AJO51" s="61"/>
      <c r="AJP51" s="61"/>
      <c r="AJQ51" s="61"/>
      <c r="AJR51" s="61"/>
      <c r="AJS51" s="61"/>
      <c r="AJT51" s="61"/>
      <c r="AJU51" s="61"/>
      <c r="AJV51" s="61"/>
      <c r="AJW51" s="61"/>
      <c r="AJX51" s="61"/>
      <c r="AJY51" s="61"/>
      <c r="AJZ51" s="61"/>
      <c r="AKA51" s="61"/>
      <c r="AKB51" s="61"/>
      <c r="AKC51" s="61"/>
      <c r="AKD51" s="61"/>
      <c r="AKE51" s="61"/>
      <c r="AKF51" s="61"/>
      <c r="AKG51" s="61"/>
      <c r="AKH51" s="61"/>
      <c r="AKI51" s="61"/>
      <c r="AKJ51" s="61"/>
      <c r="AKK51" s="61"/>
      <c r="AKL51" s="61"/>
      <c r="AKM51" s="61"/>
      <c r="AKN51" s="61"/>
      <c r="AKO51" s="61"/>
      <c r="AKP51" s="61"/>
      <c r="AKQ51" s="61"/>
      <c r="AKR51" s="61"/>
      <c r="AKS51" s="61"/>
      <c r="AKT51" s="61"/>
      <c r="AKU51" s="61"/>
      <c r="AKV51" s="61"/>
      <c r="AKW51" s="61"/>
      <c r="AKX51" s="61"/>
      <c r="AKY51" s="61"/>
      <c r="AKZ51" s="61"/>
      <c r="ALA51" s="61"/>
      <c r="ALB51" s="61"/>
      <c r="ALC51" s="61"/>
      <c r="ALD51" s="61"/>
      <c r="ALE51" s="61"/>
      <c r="ALF51" s="61"/>
      <c r="ALG51" s="61"/>
      <c r="ALH51" s="61"/>
      <c r="ALI51" s="61"/>
      <c r="ALJ51" s="61"/>
      <c r="ALK51" s="61"/>
      <c r="ALL51" s="61"/>
      <c r="ALM51" s="61"/>
      <c r="ALN51" s="61"/>
      <c r="ALO51" s="61"/>
      <c r="ALP51" s="61"/>
      <c r="ALQ51" s="61"/>
      <c r="ALR51" s="61"/>
      <c r="ALS51" s="61"/>
      <c r="ALT51" s="61"/>
      <c r="ALU51" s="61"/>
      <c r="ALV51" s="61"/>
      <c r="ALW51" s="61"/>
      <c r="ALX51" s="61"/>
      <c r="ALY51" s="61"/>
      <c r="ALZ51" s="61"/>
      <c r="AMA51" s="61"/>
      <c r="AMB51" s="61"/>
      <c r="AMC51" s="61"/>
      <c r="AMD51" s="61"/>
      <c r="AME51" s="61"/>
      <c r="AMF51" s="61"/>
      <c r="AMG51" s="61"/>
      <c r="AMH51" s="61"/>
      <c r="AMI51" s="61"/>
      <c r="AMJ51" s="61"/>
      <c r="AMK51" s="61"/>
      <c r="AML51" s="61"/>
      <c r="AMM51" s="61"/>
    </row>
    <row r="52" spans="1:1027" s="62" customFormat="1" ht="18" customHeight="1" x14ac:dyDescent="0.25">
      <c r="A52" s="58"/>
      <c r="B52" s="424"/>
      <c r="C52" s="420"/>
      <c r="D52" s="421"/>
      <c r="E52" s="59" t="s">
        <v>87</v>
      </c>
      <c r="F52" s="417">
        <f>I46</f>
        <v>4.8450636322523835</v>
      </c>
      <c r="G52" s="418"/>
      <c r="H52" s="418"/>
      <c r="I52" s="418"/>
      <c r="J52" s="423"/>
      <c r="K52" s="420"/>
      <c r="L52" s="59" t="s">
        <v>87</v>
      </c>
      <c r="M52" s="417">
        <f>P46</f>
        <v>4.3707972811876177</v>
      </c>
      <c r="N52" s="418"/>
      <c r="O52" s="418"/>
      <c r="P52" s="418"/>
      <c r="Q52" s="60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  <c r="HV52" s="61"/>
      <c r="HW52" s="61"/>
      <c r="HX52" s="61"/>
      <c r="HY52" s="61"/>
      <c r="HZ52" s="61"/>
      <c r="IA52" s="61"/>
      <c r="IB52" s="61"/>
      <c r="IC52" s="61"/>
      <c r="ID52" s="61"/>
      <c r="IE52" s="61"/>
      <c r="IF52" s="61"/>
      <c r="IG52" s="61"/>
      <c r="IH52" s="61"/>
      <c r="II52" s="61"/>
      <c r="IJ52" s="61"/>
      <c r="IK52" s="61"/>
      <c r="IL52" s="61"/>
      <c r="IM52" s="61"/>
      <c r="IN52" s="61"/>
      <c r="IO52" s="61"/>
      <c r="IP52" s="61"/>
      <c r="IQ52" s="61"/>
      <c r="IR52" s="61"/>
      <c r="IS52" s="61"/>
      <c r="IT52" s="61"/>
      <c r="IU52" s="61"/>
      <c r="IV52" s="61"/>
      <c r="IW52" s="61"/>
      <c r="IX52" s="61"/>
      <c r="IY52" s="61"/>
      <c r="IZ52" s="61"/>
      <c r="JA52" s="61"/>
      <c r="JB52" s="61"/>
      <c r="JC52" s="61"/>
      <c r="JD52" s="61"/>
      <c r="JE52" s="61"/>
      <c r="JF52" s="61"/>
      <c r="JG52" s="61"/>
      <c r="JH52" s="61"/>
      <c r="JI52" s="61"/>
      <c r="JJ52" s="61"/>
      <c r="JK52" s="61"/>
      <c r="JL52" s="61"/>
      <c r="JM52" s="61"/>
      <c r="JN52" s="61"/>
      <c r="JO52" s="61"/>
      <c r="JP52" s="61"/>
      <c r="JQ52" s="61"/>
      <c r="JR52" s="61"/>
      <c r="JS52" s="61"/>
      <c r="JT52" s="61"/>
      <c r="JU52" s="61"/>
      <c r="JV52" s="61"/>
      <c r="JW52" s="61"/>
      <c r="JX52" s="61"/>
      <c r="JY52" s="61"/>
      <c r="JZ52" s="61"/>
      <c r="KA52" s="61"/>
      <c r="KB52" s="61"/>
      <c r="KC52" s="61"/>
      <c r="KD52" s="61"/>
      <c r="KE52" s="61"/>
      <c r="KF52" s="61"/>
      <c r="KG52" s="61"/>
      <c r="KH52" s="61"/>
      <c r="KI52" s="61"/>
      <c r="KJ52" s="61"/>
      <c r="KK52" s="61"/>
      <c r="KL52" s="61"/>
      <c r="KM52" s="61"/>
      <c r="KN52" s="61"/>
      <c r="KO52" s="61"/>
      <c r="KP52" s="61"/>
      <c r="KQ52" s="61"/>
      <c r="KR52" s="61"/>
      <c r="KS52" s="61"/>
      <c r="KT52" s="61"/>
      <c r="KU52" s="61"/>
      <c r="KV52" s="61"/>
      <c r="KW52" s="61"/>
      <c r="KX52" s="61"/>
      <c r="KY52" s="61"/>
      <c r="KZ52" s="61"/>
      <c r="LA52" s="61"/>
      <c r="LB52" s="61"/>
      <c r="LC52" s="61"/>
      <c r="LD52" s="61"/>
      <c r="LE52" s="61"/>
      <c r="LF52" s="61"/>
      <c r="LG52" s="61"/>
      <c r="LH52" s="61"/>
      <c r="LI52" s="61"/>
      <c r="LJ52" s="61"/>
      <c r="LK52" s="61"/>
      <c r="LL52" s="61"/>
      <c r="LM52" s="61"/>
      <c r="LN52" s="61"/>
      <c r="LO52" s="61"/>
      <c r="LP52" s="61"/>
      <c r="LQ52" s="61"/>
      <c r="LR52" s="61"/>
      <c r="LS52" s="61"/>
      <c r="LT52" s="61"/>
      <c r="LU52" s="61"/>
      <c r="LV52" s="61"/>
      <c r="LW52" s="61"/>
      <c r="LX52" s="61"/>
      <c r="LY52" s="61"/>
      <c r="LZ52" s="61"/>
      <c r="MA52" s="61"/>
      <c r="MB52" s="61"/>
      <c r="MC52" s="61"/>
      <c r="MD52" s="61"/>
      <c r="ME52" s="61"/>
      <c r="MF52" s="61"/>
      <c r="MG52" s="61"/>
      <c r="MH52" s="61"/>
      <c r="MI52" s="61"/>
      <c r="MJ52" s="61"/>
      <c r="MK52" s="61"/>
      <c r="ML52" s="61"/>
      <c r="MM52" s="61"/>
      <c r="MN52" s="61"/>
      <c r="MO52" s="61"/>
      <c r="MP52" s="61"/>
      <c r="MQ52" s="61"/>
      <c r="MR52" s="61"/>
      <c r="MS52" s="61"/>
      <c r="MT52" s="61"/>
      <c r="MU52" s="61"/>
      <c r="MV52" s="61"/>
      <c r="MW52" s="61"/>
      <c r="MX52" s="61"/>
      <c r="MY52" s="61"/>
      <c r="MZ52" s="61"/>
      <c r="NA52" s="61"/>
      <c r="NB52" s="61"/>
      <c r="NC52" s="61"/>
      <c r="ND52" s="61"/>
      <c r="NE52" s="61"/>
      <c r="NF52" s="61"/>
      <c r="NG52" s="61"/>
      <c r="NH52" s="61"/>
      <c r="NI52" s="61"/>
      <c r="NJ52" s="61"/>
      <c r="NK52" s="61"/>
      <c r="NL52" s="61"/>
      <c r="NM52" s="61"/>
      <c r="NN52" s="61"/>
      <c r="NO52" s="61"/>
      <c r="NP52" s="61"/>
      <c r="NQ52" s="61"/>
      <c r="NR52" s="61"/>
      <c r="NS52" s="61"/>
      <c r="NT52" s="61"/>
      <c r="NU52" s="61"/>
      <c r="NV52" s="61"/>
      <c r="NW52" s="61"/>
      <c r="NX52" s="61"/>
      <c r="NY52" s="61"/>
      <c r="NZ52" s="61"/>
      <c r="OA52" s="61"/>
      <c r="OB52" s="61"/>
      <c r="OC52" s="61"/>
      <c r="OD52" s="61"/>
      <c r="OE52" s="61"/>
      <c r="OF52" s="61"/>
      <c r="OG52" s="61"/>
      <c r="OH52" s="61"/>
      <c r="OI52" s="61"/>
      <c r="OJ52" s="61"/>
      <c r="OK52" s="61"/>
      <c r="OL52" s="61"/>
      <c r="OM52" s="61"/>
      <c r="ON52" s="61"/>
      <c r="OO52" s="61"/>
      <c r="OP52" s="61"/>
      <c r="OQ52" s="61"/>
      <c r="OR52" s="61"/>
      <c r="OS52" s="61"/>
      <c r="OT52" s="61"/>
      <c r="OU52" s="61"/>
      <c r="OV52" s="61"/>
      <c r="OW52" s="61"/>
      <c r="OX52" s="61"/>
      <c r="OY52" s="61"/>
      <c r="OZ52" s="61"/>
      <c r="PA52" s="61"/>
      <c r="PB52" s="61"/>
      <c r="PC52" s="61"/>
      <c r="PD52" s="61"/>
      <c r="PE52" s="61"/>
      <c r="PF52" s="61"/>
      <c r="PG52" s="61"/>
      <c r="PH52" s="61"/>
      <c r="PI52" s="61"/>
      <c r="PJ52" s="61"/>
      <c r="PK52" s="61"/>
      <c r="PL52" s="61"/>
      <c r="PM52" s="61"/>
      <c r="PN52" s="61"/>
      <c r="PO52" s="61"/>
      <c r="PP52" s="61"/>
      <c r="PQ52" s="61"/>
      <c r="PR52" s="61"/>
      <c r="PS52" s="61"/>
      <c r="PT52" s="61"/>
      <c r="PU52" s="61"/>
      <c r="PV52" s="61"/>
      <c r="PW52" s="61"/>
      <c r="PX52" s="61"/>
      <c r="PY52" s="61"/>
      <c r="PZ52" s="61"/>
      <c r="QA52" s="61"/>
      <c r="QB52" s="61"/>
      <c r="QC52" s="61"/>
      <c r="QD52" s="61"/>
      <c r="QE52" s="61"/>
      <c r="QF52" s="61"/>
      <c r="QG52" s="61"/>
      <c r="QH52" s="61"/>
      <c r="QI52" s="61"/>
      <c r="QJ52" s="61"/>
      <c r="QK52" s="61"/>
      <c r="QL52" s="61"/>
      <c r="QM52" s="61"/>
      <c r="QN52" s="61"/>
      <c r="QO52" s="61"/>
      <c r="QP52" s="61"/>
      <c r="QQ52" s="61"/>
      <c r="QR52" s="61"/>
      <c r="QS52" s="61"/>
      <c r="QT52" s="61"/>
      <c r="QU52" s="61"/>
      <c r="QV52" s="61"/>
      <c r="QW52" s="61"/>
      <c r="QX52" s="61"/>
      <c r="QY52" s="61"/>
      <c r="QZ52" s="61"/>
      <c r="RA52" s="61"/>
      <c r="RB52" s="61"/>
      <c r="RC52" s="61"/>
      <c r="RD52" s="61"/>
      <c r="RE52" s="61"/>
      <c r="RF52" s="61"/>
      <c r="RG52" s="61"/>
      <c r="RH52" s="61"/>
      <c r="RI52" s="61"/>
      <c r="RJ52" s="61"/>
      <c r="RK52" s="61"/>
      <c r="RL52" s="61"/>
      <c r="RM52" s="61"/>
      <c r="RN52" s="61"/>
      <c r="RO52" s="61"/>
      <c r="RP52" s="61"/>
      <c r="RQ52" s="61"/>
      <c r="RR52" s="61"/>
      <c r="RS52" s="61"/>
      <c r="RT52" s="61"/>
      <c r="RU52" s="61"/>
      <c r="RV52" s="61"/>
      <c r="RW52" s="61"/>
      <c r="RX52" s="61"/>
      <c r="RY52" s="61"/>
      <c r="RZ52" s="61"/>
      <c r="SA52" s="61"/>
      <c r="SB52" s="61"/>
      <c r="SC52" s="61"/>
      <c r="SD52" s="61"/>
      <c r="SE52" s="61"/>
      <c r="SF52" s="61"/>
      <c r="SG52" s="61"/>
      <c r="SH52" s="61"/>
      <c r="SI52" s="61"/>
      <c r="SJ52" s="61"/>
      <c r="SK52" s="61"/>
      <c r="SL52" s="61"/>
      <c r="SM52" s="61"/>
      <c r="SN52" s="61"/>
      <c r="SO52" s="61"/>
      <c r="SP52" s="61"/>
      <c r="SQ52" s="61"/>
      <c r="SR52" s="61"/>
      <c r="SS52" s="61"/>
      <c r="ST52" s="61"/>
      <c r="SU52" s="61"/>
      <c r="SV52" s="61"/>
      <c r="SW52" s="61"/>
      <c r="SX52" s="61"/>
      <c r="SY52" s="61"/>
      <c r="SZ52" s="61"/>
      <c r="TA52" s="61"/>
      <c r="TB52" s="61"/>
      <c r="TC52" s="61"/>
      <c r="TD52" s="61"/>
      <c r="TE52" s="61"/>
      <c r="TF52" s="61"/>
      <c r="TG52" s="61"/>
      <c r="TH52" s="61"/>
      <c r="TI52" s="61"/>
      <c r="TJ52" s="61"/>
      <c r="TK52" s="61"/>
      <c r="TL52" s="61"/>
      <c r="TM52" s="61"/>
      <c r="TN52" s="61"/>
      <c r="TO52" s="61"/>
      <c r="TP52" s="61"/>
      <c r="TQ52" s="61"/>
      <c r="TR52" s="61"/>
      <c r="TS52" s="61"/>
      <c r="TT52" s="61"/>
      <c r="TU52" s="61"/>
      <c r="TV52" s="61"/>
      <c r="TW52" s="61"/>
      <c r="TX52" s="61"/>
      <c r="TY52" s="61"/>
      <c r="TZ52" s="61"/>
      <c r="UA52" s="61"/>
      <c r="UB52" s="61"/>
      <c r="UC52" s="61"/>
      <c r="UD52" s="61"/>
      <c r="UE52" s="61"/>
      <c r="UF52" s="61"/>
      <c r="UG52" s="61"/>
      <c r="UH52" s="61"/>
      <c r="UI52" s="61"/>
      <c r="UJ52" s="61"/>
      <c r="UK52" s="61"/>
      <c r="UL52" s="61"/>
      <c r="UM52" s="61"/>
      <c r="UN52" s="61"/>
      <c r="UO52" s="61"/>
      <c r="UP52" s="61"/>
      <c r="UQ52" s="61"/>
      <c r="UR52" s="61"/>
      <c r="US52" s="61"/>
      <c r="UT52" s="61"/>
      <c r="UU52" s="61"/>
      <c r="UV52" s="61"/>
      <c r="UW52" s="61"/>
      <c r="UX52" s="61"/>
      <c r="UY52" s="61"/>
      <c r="UZ52" s="61"/>
      <c r="VA52" s="61"/>
      <c r="VB52" s="61"/>
      <c r="VC52" s="61"/>
      <c r="VD52" s="61"/>
      <c r="VE52" s="61"/>
      <c r="VF52" s="61"/>
      <c r="VG52" s="61"/>
      <c r="VH52" s="61"/>
      <c r="VI52" s="61"/>
      <c r="VJ52" s="61"/>
      <c r="VK52" s="61"/>
      <c r="VL52" s="61"/>
      <c r="VM52" s="61"/>
      <c r="VN52" s="61"/>
      <c r="VO52" s="61"/>
      <c r="VP52" s="61"/>
      <c r="VQ52" s="61"/>
      <c r="VR52" s="61"/>
      <c r="VS52" s="61"/>
      <c r="VT52" s="61"/>
      <c r="VU52" s="61"/>
      <c r="VV52" s="61"/>
      <c r="VW52" s="61"/>
      <c r="VX52" s="61"/>
      <c r="VY52" s="61"/>
      <c r="VZ52" s="61"/>
      <c r="WA52" s="61"/>
      <c r="WB52" s="61"/>
      <c r="WC52" s="61"/>
      <c r="WD52" s="61"/>
      <c r="WE52" s="61"/>
      <c r="WF52" s="61"/>
      <c r="WG52" s="61"/>
      <c r="WH52" s="61"/>
      <c r="WI52" s="61"/>
      <c r="WJ52" s="61"/>
      <c r="WK52" s="61"/>
      <c r="WL52" s="61"/>
      <c r="WM52" s="61"/>
      <c r="WN52" s="61"/>
      <c r="WO52" s="61"/>
      <c r="WP52" s="61"/>
      <c r="WQ52" s="61"/>
      <c r="WR52" s="61"/>
      <c r="WS52" s="61"/>
      <c r="WT52" s="61"/>
      <c r="WU52" s="61"/>
      <c r="WV52" s="61"/>
      <c r="WW52" s="61"/>
      <c r="WX52" s="61"/>
      <c r="WY52" s="61"/>
      <c r="WZ52" s="61"/>
      <c r="XA52" s="61"/>
      <c r="XB52" s="61"/>
      <c r="XC52" s="61"/>
      <c r="XD52" s="61"/>
      <c r="XE52" s="61"/>
      <c r="XF52" s="61"/>
      <c r="XG52" s="61"/>
      <c r="XH52" s="61"/>
      <c r="XI52" s="61"/>
      <c r="XJ52" s="61"/>
      <c r="XK52" s="61"/>
      <c r="XL52" s="61"/>
      <c r="XM52" s="61"/>
      <c r="XN52" s="61"/>
      <c r="XO52" s="61"/>
      <c r="XP52" s="61"/>
      <c r="XQ52" s="61"/>
      <c r="XR52" s="61"/>
      <c r="XS52" s="61"/>
      <c r="XT52" s="61"/>
      <c r="XU52" s="61"/>
      <c r="XV52" s="61"/>
      <c r="XW52" s="61"/>
      <c r="XX52" s="61"/>
      <c r="XY52" s="61"/>
      <c r="XZ52" s="61"/>
      <c r="YA52" s="61"/>
      <c r="YB52" s="61"/>
      <c r="YC52" s="61"/>
      <c r="YD52" s="61"/>
      <c r="YE52" s="61"/>
      <c r="YF52" s="61"/>
      <c r="YG52" s="61"/>
      <c r="YH52" s="61"/>
      <c r="YI52" s="61"/>
      <c r="YJ52" s="61"/>
      <c r="YK52" s="61"/>
      <c r="YL52" s="61"/>
      <c r="YM52" s="61"/>
      <c r="YN52" s="61"/>
      <c r="YO52" s="61"/>
      <c r="YP52" s="61"/>
      <c r="YQ52" s="61"/>
      <c r="YR52" s="61"/>
      <c r="YS52" s="61"/>
      <c r="YT52" s="61"/>
      <c r="YU52" s="61"/>
      <c r="YV52" s="61"/>
      <c r="YW52" s="61"/>
      <c r="YX52" s="61"/>
      <c r="YY52" s="61"/>
      <c r="YZ52" s="61"/>
      <c r="ZA52" s="61"/>
      <c r="ZB52" s="61"/>
      <c r="ZC52" s="61"/>
      <c r="ZD52" s="61"/>
      <c r="ZE52" s="61"/>
      <c r="ZF52" s="61"/>
      <c r="ZG52" s="61"/>
      <c r="ZH52" s="61"/>
      <c r="ZI52" s="61"/>
      <c r="ZJ52" s="61"/>
      <c r="ZK52" s="61"/>
      <c r="ZL52" s="61"/>
      <c r="ZM52" s="61"/>
      <c r="ZN52" s="61"/>
      <c r="ZO52" s="61"/>
      <c r="ZP52" s="61"/>
      <c r="ZQ52" s="61"/>
      <c r="ZR52" s="61"/>
      <c r="ZS52" s="61"/>
      <c r="ZT52" s="61"/>
      <c r="ZU52" s="61"/>
      <c r="ZV52" s="61"/>
      <c r="ZW52" s="61"/>
      <c r="ZX52" s="61"/>
      <c r="ZY52" s="61"/>
      <c r="ZZ52" s="61"/>
      <c r="AAA52" s="61"/>
      <c r="AAB52" s="61"/>
      <c r="AAC52" s="61"/>
      <c r="AAD52" s="61"/>
      <c r="AAE52" s="61"/>
      <c r="AAF52" s="61"/>
      <c r="AAG52" s="61"/>
      <c r="AAH52" s="61"/>
      <c r="AAI52" s="61"/>
      <c r="AAJ52" s="61"/>
      <c r="AAK52" s="61"/>
      <c r="AAL52" s="61"/>
      <c r="AAM52" s="61"/>
      <c r="AAN52" s="61"/>
      <c r="AAO52" s="61"/>
      <c r="AAP52" s="61"/>
      <c r="AAQ52" s="61"/>
      <c r="AAR52" s="61"/>
      <c r="AAS52" s="61"/>
      <c r="AAT52" s="61"/>
      <c r="AAU52" s="61"/>
      <c r="AAV52" s="61"/>
      <c r="AAW52" s="61"/>
      <c r="AAX52" s="61"/>
      <c r="AAY52" s="61"/>
      <c r="AAZ52" s="61"/>
      <c r="ABA52" s="61"/>
      <c r="ABB52" s="61"/>
      <c r="ABC52" s="61"/>
      <c r="ABD52" s="61"/>
      <c r="ABE52" s="61"/>
      <c r="ABF52" s="61"/>
      <c r="ABG52" s="61"/>
      <c r="ABH52" s="61"/>
      <c r="ABI52" s="61"/>
      <c r="ABJ52" s="61"/>
      <c r="ABK52" s="61"/>
      <c r="ABL52" s="61"/>
      <c r="ABM52" s="61"/>
      <c r="ABN52" s="61"/>
      <c r="ABO52" s="61"/>
      <c r="ABP52" s="61"/>
      <c r="ABQ52" s="61"/>
      <c r="ABR52" s="61"/>
      <c r="ABS52" s="61"/>
      <c r="ABT52" s="61"/>
      <c r="ABU52" s="61"/>
      <c r="ABV52" s="61"/>
      <c r="ABW52" s="61"/>
      <c r="ABX52" s="61"/>
      <c r="ABY52" s="61"/>
      <c r="ABZ52" s="61"/>
      <c r="ACA52" s="61"/>
      <c r="ACB52" s="61"/>
      <c r="ACC52" s="61"/>
      <c r="ACD52" s="61"/>
      <c r="ACE52" s="61"/>
      <c r="ACF52" s="61"/>
      <c r="ACG52" s="61"/>
      <c r="ACH52" s="61"/>
      <c r="ACI52" s="61"/>
      <c r="ACJ52" s="61"/>
      <c r="ACK52" s="61"/>
      <c r="ACL52" s="61"/>
      <c r="ACM52" s="61"/>
      <c r="ACN52" s="61"/>
      <c r="ACO52" s="61"/>
      <c r="ACP52" s="61"/>
      <c r="ACQ52" s="61"/>
      <c r="ACR52" s="61"/>
      <c r="ACS52" s="61"/>
      <c r="ACT52" s="61"/>
      <c r="ACU52" s="61"/>
      <c r="ACV52" s="61"/>
      <c r="ACW52" s="61"/>
      <c r="ACX52" s="61"/>
      <c r="ACY52" s="61"/>
      <c r="ACZ52" s="61"/>
      <c r="ADA52" s="61"/>
      <c r="ADB52" s="61"/>
      <c r="ADC52" s="61"/>
      <c r="ADD52" s="61"/>
      <c r="ADE52" s="61"/>
      <c r="ADF52" s="61"/>
      <c r="ADG52" s="61"/>
      <c r="ADH52" s="61"/>
      <c r="ADI52" s="61"/>
      <c r="ADJ52" s="61"/>
      <c r="ADK52" s="61"/>
      <c r="ADL52" s="61"/>
      <c r="ADM52" s="61"/>
      <c r="ADN52" s="61"/>
      <c r="ADO52" s="61"/>
      <c r="ADP52" s="61"/>
      <c r="ADQ52" s="61"/>
      <c r="ADR52" s="61"/>
      <c r="ADS52" s="61"/>
      <c r="ADT52" s="61"/>
      <c r="ADU52" s="61"/>
      <c r="ADV52" s="61"/>
      <c r="ADW52" s="61"/>
      <c r="ADX52" s="61"/>
      <c r="ADY52" s="61"/>
      <c r="ADZ52" s="61"/>
      <c r="AEA52" s="61"/>
      <c r="AEB52" s="61"/>
      <c r="AEC52" s="61"/>
      <c r="AED52" s="61"/>
      <c r="AEE52" s="61"/>
      <c r="AEF52" s="61"/>
      <c r="AEG52" s="61"/>
      <c r="AEH52" s="61"/>
      <c r="AEI52" s="61"/>
      <c r="AEJ52" s="61"/>
      <c r="AEK52" s="61"/>
      <c r="AEL52" s="61"/>
      <c r="AEM52" s="61"/>
      <c r="AEN52" s="61"/>
      <c r="AEO52" s="61"/>
      <c r="AEP52" s="61"/>
      <c r="AEQ52" s="61"/>
      <c r="AER52" s="61"/>
      <c r="AES52" s="61"/>
      <c r="AET52" s="61"/>
      <c r="AEU52" s="61"/>
      <c r="AEV52" s="61"/>
      <c r="AEW52" s="61"/>
      <c r="AEX52" s="61"/>
      <c r="AEY52" s="61"/>
      <c r="AEZ52" s="61"/>
      <c r="AFA52" s="61"/>
      <c r="AFB52" s="61"/>
      <c r="AFC52" s="61"/>
      <c r="AFD52" s="61"/>
      <c r="AFE52" s="61"/>
      <c r="AFF52" s="61"/>
      <c r="AFG52" s="61"/>
      <c r="AFH52" s="61"/>
      <c r="AFI52" s="61"/>
      <c r="AFJ52" s="61"/>
      <c r="AFK52" s="61"/>
      <c r="AFL52" s="61"/>
      <c r="AFM52" s="61"/>
      <c r="AFN52" s="61"/>
      <c r="AFO52" s="61"/>
      <c r="AFP52" s="61"/>
      <c r="AFQ52" s="61"/>
      <c r="AFR52" s="61"/>
      <c r="AFS52" s="61"/>
      <c r="AFT52" s="61"/>
      <c r="AFU52" s="61"/>
      <c r="AFV52" s="61"/>
      <c r="AFW52" s="61"/>
      <c r="AFX52" s="61"/>
      <c r="AFY52" s="61"/>
      <c r="AFZ52" s="61"/>
      <c r="AGA52" s="61"/>
      <c r="AGB52" s="61"/>
      <c r="AGC52" s="61"/>
      <c r="AGD52" s="61"/>
      <c r="AGE52" s="61"/>
      <c r="AGF52" s="61"/>
      <c r="AGG52" s="61"/>
      <c r="AGH52" s="61"/>
      <c r="AGI52" s="61"/>
      <c r="AGJ52" s="61"/>
      <c r="AGK52" s="61"/>
      <c r="AGL52" s="61"/>
      <c r="AGM52" s="61"/>
      <c r="AGN52" s="61"/>
      <c r="AGO52" s="61"/>
      <c r="AGP52" s="61"/>
      <c r="AGQ52" s="61"/>
      <c r="AGR52" s="61"/>
      <c r="AGS52" s="61"/>
      <c r="AGT52" s="61"/>
      <c r="AGU52" s="61"/>
      <c r="AGV52" s="61"/>
      <c r="AGW52" s="61"/>
      <c r="AGX52" s="61"/>
      <c r="AGY52" s="61"/>
      <c r="AGZ52" s="61"/>
      <c r="AHA52" s="61"/>
      <c r="AHB52" s="61"/>
      <c r="AHC52" s="61"/>
      <c r="AHD52" s="61"/>
      <c r="AHE52" s="61"/>
      <c r="AHF52" s="61"/>
      <c r="AHG52" s="61"/>
      <c r="AHH52" s="61"/>
      <c r="AHI52" s="61"/>
      <c r="AHJ52" s="61"/>
      <c r="AHK52" s="61"/>
      <c r="AHL52" s="61"/>
      <c r="AHM52" s="61"/>
      <c r="AHN52" s="61"/>
      <c r="AHO52" s="61"/>
      <c r="AHP52" s="61"/>
      <c r="AHQ52" s="61"/>
      <c r="AHR52" s="61"/>
      <c r="AHS52" s="61"/>
      <c r="AHT52" s="61"/>
      <c r="AHU52" s="61"/>
      <c r="AHV52" s="61"/>
      <c r="AHW52" s="61"/>
      <c r="AHX52" s="61"/>
      <c r="AHY52" s="61"/>
      <c r="AHZ52" s="61"/>
      <c r="AIA52" s="61"/>
      <c r="AIB52" s="61"/>
      <c r="AIC52" s="61"/>
      <c r="AID52" s="61"/>
      <c r="AIE52" s="61"/>
      <c r="AIF52" s="61"/>
      <c r="AIG52" s="61"/>
      <c r="AIH52" s="61"/>
      <c r="AII52" s="61"/>
      <c r="AIJ52" s="61"/>
      <c r="AIK52" s="61"/>
      <c r="AIL52" s="61"/>
      <c r="AIM52" s="61"/>
      <c r="AIN52" s="61"/>
      <c r="AIO52" s="61"/>
      <c r="AIP52" s="61"/>
      <c r="AIQ52" s="61"/>
      <c r="AIR52" s="61"/>
      <c r="AIS52" s="61"/>
      <c r="AIT52" s="61"/>
      <c r="AIU52" s="61"/>
      <c r="AIV52" s="61"/>
      <c r="AIW52" s="61"/>
      <c r="AIX52" s="61"/>
      <c r="AIY52" s="61"/>
      <c r="AIZ52" s="61"/>
      <c r="AJA52" s="61"/>
      <c r="AJB52" s="61"/>
      <c r="AJC52" s="61"/>
      <c r="AJD52" s="61"/>
      <c r="AJE52" s="61"/>
      <c r="AJF52" s="61"/>
      <c r="AJG52" s="61"/>
      <c r="AJH52" s="61"/>
      <c r="AJI52" s="61"/>
      <c r="AJJ52" s="61"/>
      <c r="AJK52" s="61"/>
      <c r="AJL52" s="61"/>
      <c r="AJM52" s="61"/>
      <c r="AJN52" s="61"/>
      <c r="AJO52" s="61"/>
      <c r="AJP52" s="61"/>
      <c r="AJQ52" s="61"/>
      <c r="AJR52" s="61"/>
      <c r="AJS52" s="61"/>
      <c r="AJT52" s="61"/>
      <c r="AJU52" s="61"/>
      <c r="AJV52" s="61"/>
      <c r="AJW52" s="61"/>
      <c r="AJX52" s="61"/>
      <c r="AJY52" s="61"/>
      <c r="AJZ52" s="61"/>
      <c r="AKA52" s="61"/>
      <c r="AKB52" s="61"/>
      <c r="AKC52" s="61"/>
      <c r="AKD52" s="61"/>
      <c r="AKE52" s="61"/>
      <c r="AKF52" s="61"/>
      <c r="AKG52" s="61"/>
      <c r="AKH52" s="61"/>
      <c r="AKI52" s="61"/>
      <c r="AKJ52" s="61"/>
      <c r="AKK52" s="61"/>
      <c r="AKL52" s="61"/>
      <c r="AKM52" s="61"/>
      <c r="AKN52" s="61"/>
      <c r="AKO52" s="61"/>
      <c r="AKP52" s="61"/>
      <c r="AKQ52" s="61"/>
      <c r="AKR52" s="61"/>
      <c r="AKS52" s="61"/>
      <c r="AKT52" s="61"/>
      <c r="AKU52" s="61"/>
      <c r="AKV52" s="61"/>
      <c r="AKW52" s="61"/>
      <c r="AKX52" s="61"/>
      <c r="AKY52" s="61"/>
      <c r="AKZ52" s="61"/>
      <c r="ALA52" s="61"/>
      <c r="ALB52" s="61"/>
      <c r="ALC52" s="61"/>
      <c r="ALD52" s="61"/>
      <c r="ALE52" s="61"/>
      <c r="ALF52" s="61"/>
      <c r="ALG52" s="61"/>
      <c r="ALH52" s="61"/>
      <c r="ALI52" s="61"/>
      <c r="ALJ52" s="61"/>
      <c r="ALK52" s="61"/>
      <c r="ALL52" s="61"/>
      <c r="ALM52" s="61"/>
      <c r="ALN52" s="61"/>
      <c r="ALO52" s="61"/>
      <c r="ALP52" s="61"/>
      <c r="ALQ52" s="61"/>
      <c r="ALR52" s="61"/>
      <c r="ALS52" s="61"/>
      <c r="ALT52" s="61"/>
      <c r="ALU52" s="61"/>
      <c r="ALV52" s="61"/>
      <c r="ALW52" s="61"/>
      <c r="ALX52" s="61"/>
      <c r="ALY52" s="61"/>
      <c r="ALZ52" s="61"/>
      <c r="AMA52" s="61"/>
      <c r="AMB52" s="61"/>
      <c r="AMC52" s="61"/>
      <c r="AMD52" s="61"/>
      <c r="AME52" s="61"/>
      <c r="AMF52" s="61"/>
      <c r="AMG52" s="61"/>
      <c r="AMH52" s="61"/>
      <c r="AMI52" s="61"/>
      <c r="AMJ52" s="61"/>
      <c r="AMK52" s="61"/>
      <c r="AML52" s="61"/>
      <c r="AMM52" s="61"/>
    </row>
    <row r="53" spans="1:1027" ht="5.25" customHeight="1" thickBot="1" x14ac:dyDescent="0.3">
      <c r="A53" s="63"/>
      <c r="B53" s="419"/>
      <c r="C53" s="419"/>
      <c r="D53" s="419"/>
      <c r="E53" s="419"/>
      <c r="F53" s="419"/>
      <c r="G53" s="419"/>
      <c r="H53" s="419"/>
      <c r="I53" s="419"/>
      <c r="J53" s="419"/>
      <c r="K53" s="419"/>
      <c r="L53" s="419"/>
      <c r="M53" s="419"/>
      <c r="N53" s="419"/>
      <c r="O53" s="419"/>
      <c r="P53" s="419"/>
      <c r="Q53" s="64"/>
    </row>
  </sheetData>
  <mergeCells count="48">
    <mergeCell ref="B10:P10"/>
    <mergeCell ref="B11:B24"/>
    <mergeCell ref="D11:D24"/>
    <mergeCell ref="B1:P1"/>
    <mergeCell ref="B3:P3"/>
    <mergeCell ref="B5:P5"/>
    <mergeCell ref="B8:B9"/>
    <mergeCell ref="C8:C9"/>
    <mergeCell ref="D8:D9"/>
    <mergeCell ref="E8:I8"/>
    <mergeCell ref="J8:J9"/>
    <mergeCell ref="K8:K9"/>
    <mergeCell ref="L8:P8"/>
    <mergeCell ref="J11:J24"/>
    <mergeCell ref="B25:P25"/>
    <mergeCell ref="B31:P31"/>
    <mergeCell ref="B32:B37"/>
    <mergeCell ref="D32:D37"/>
    <mergeCell ref="J32:J37"/>
    <mergeCell ref="B26:B30"/>
    <mergeCell ref="D26:D30"/>
    <mergeCell ref="J26:J30"/>
    <mergeCell ref="B38:P38"/>
    <mergeCell ref="E44:I44"/>
    <mergeCell ref="L44:P44"/>
    <mergeCell ref="E45:I45"/>
    <mergeCell ref="L45:P45"/>
    <mergeCell ref="D47:P47"/>
    <mergeCell ref="D39:D46"/>
    <mergeCell ref="E39:I39"/>
    <mergeCell ref="J39:J46"/>
    <mergeCell ref="L39:P39"/>
    <mergeCell ref="F52:I52"/>
    <mergeCell ref="M52:P52"/>
    <mergeCell ref="B53:P53"/>
    <mergeCell ref="M48:P48"/>
    <mergeCell ref="F49:I49"/>
    <mergeCell ref="M49:P49"/>
    <mergeCell ref="F50:I50"/>
    <mergeCell ref="M50:P50"/>
    <mergeCell ref="F51:I51"/>
    <mergeCell ref="M51:P51"/>
    <mergeCell ref="C48:C52"/>
    <mergeCell ref="D48:D52"/>
    <mergeCell ref="F48:I48"/>
    <mergeCell ref="J48:J52"/>
    <mergeCell ref="K48:K52"/>
    <mergeCell ref="B39:B52"/>
  </mergeCells>
  <pageMargins left="0.196527777777778" right="0.196527777777778" top="0.74791666666666701" bottom="0.74791666666666701" header="0.51180555555555496" footer="0.51180555555555496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2:K77"/>
  <sheetViews>
    <sheetView topLeftCell="A34" zoomScale="80" zoomScaleNormal="80" workbookViewId="0">
      <selection activeCell="B4" sqref="B4:I6"/>
    </sheetView>
  </sheetViews>
  <sheetFormatPr defaultColWidth="8.7109375" defaultRowHeight="15" x14ac:dyDescent="0.25"/>
  <cols>
    <col min="1" max="1" width="1.5703125" customWidth="1"/>
    <col min="3" max="3" width="37.85546875" customWidth="1"/>
    <col min="4" max="9" width="13.7109375" customWidth="1"/>
  </cols>
  <sheetData>
    <row r="2" spans="2:11" ht="19.5" customHeight="1" x14ac:dyDescent="0.3">
      <c r="B2" s="405" t="s">
        <v>0</v>
      </c>
      <c r="C2" s="405"/>
      <c r="D2" s="405"/>
      <c r="E2" s="405"/>
      <c r="F2" s="405"/>
      <c r="G2" s="405"/>
      <c r="H2" s="405"/>
      <c r="I2" s="405"/>
      <c r="J2" s="69"/>
      <c r="K2" s="69"/>
    </row>
    <row r="4" spans="2:11" ht="15.75" x14ac:dyDescent="0.25">
      <c r="B4" s="445" t="s">
        <v>128</v>
      </c>
      <c r="C4" s="445"/>
      <c r="D4" s="445"/>
      <c r="E4" s="445"/>
      <c r="F4" s="445"/>
      <c r="G4" s="445"/>
      <c r="H4" s="445"/>
      <c r="I4" s="445"/>
    </row>
    <row r="5" spans="2:11" ht="15.75" x14ac:dyDescent="0.25">
      <c r="B5" s="445"/>
      <c r="C5" s="445"/>
      <c r="D5" s="445"/>
      <c r="E5" s="445"/>
      <c r="F5" s="445"/>
      <c r="G5" s="445"/>
      <c r="H5" s="445"/>
      <c r="I5" s="445"/>
    </row>
    <row r="6" spans="2:11" ht="16.5" thickBot="1" x14ac:dyDescent="0.3">
      <c r="B6" s="446" t="s">
        <v>129</v>
      </c>
      <c r="C6" s="446"/>
      <c r="D6" s="446"/>
      <c r="E6" s="446"/>
      <c r="F6" s="446"/>
      <c r="G6" s="446"/>
      <c r="H6" s="446"/>
      <c r="I6" s="446"/>
    </row>
    <row r="7" spans="2:11" ht="15.75" customHeight="1" x14ac:dyDescent="0.25">
      <c r="B7" s="30" t="s">
        <v>130</v>
      </c>
      <c r="C7" s="30"/>
      <c r="D7" s="30"/>
    </row>
    <row r="8" spans="2:11" ht="15.75" customHeight="1" x14ac:dyDescent="0.25">
      <c r="B8" s="447" t="s">
        <v>131</v>
      </c>
      <c r="C8" s="447"/>
      <c r="D8" s="447"/>
      <c r="E8" s="447"/>
      <c r="F8" s="447"/>
      <c r="G8" s="447"/>
      <c r="H8" s="447"/>
      <c r="I8" s="447"/>
    </row>
    <row r="9" spans="2:11" ht="7.5" customHeight="1" x14ac:dyDescent="0.25">
      <c r="B9" s="437" t="s">
        <v>132</v>
      </c>
      <c r="C9" s="437"/>
      <c r="D9" s="437"/>
      <c r="E9" s="437"/>
      <c r="F9" s="437"/>
      <c r="G9" s="437"/>
      <c r="H9" s="437"/>
      <c r="I9" s="437"/>
    </row>
    <row r="10" spans="2:11" ht="15.75" customHeight="1" x14ac:dyDescent="0.25">
      <c r="B10" s="437"/>
      <c r="C10" s="437"/>
      <c r="D10" s="437"/>
      <c r="E10" s="437"/>
      <c r="F10" s="437"/>
      <c r="G10" s="437"/>
      <c r="H10" s="437"/>
      <c r="I10" s="437"/>
    </row>
    <row r="11" spans="2:11" ht="15.75" customHeight="1" x14ac:dyDescent="0.25">
      <c r="B11" s="437"/>
      <c r="C11" s="437"/>
      <c r="D11" s="437"/>
      <c r="E11" s="437"/>
      <c r="F11" s="437"/>
      <c r="G11" s="437"/>
      <c r="H11" s="437"/>
      <c r="I11" s="437"/>
    </row>
    <row r="12" spans="2:11" ht="8.25" customHeight="1" x14ac:dyDescent="0.25">
      <c r="B12" s="437" t="s">
        <v>133</v>
      </c>
      <c r="C12" s="437"/>
      <c r="D12" s="437"/>
      <c r="E12" s="437"/>
      <c r="F12" s="437"/>
      <c r="G12" s="437"/>
      <c r="H12" s="437"/>
      <c r="I12" s="437"/>
    </row>
    <row r="13" spans="2:11" ht="15.75" customHeight="1" x14ac:dyDescent="0.25">
      <c r="B13" s="437"/>
      <c r="C13" s="437"/>
      <c r="D13" s="437"/>
      <c r="E13" s="437"/>
      <c r="F13" s="437"/>
      <c r="G13" s="437"/>
      <c r="H13" s="437"/>
      <c r="I13" s="437"/>
    </row>
    <row r="14" spans="2:11" ht="16.5" customHeight="1" x14ac:dyDescent="0.25">
      <c r="B14" s="437"/>
      <c r="C14" s="437"/>
      <c r="D14" s="437"/>
      <c r="E14" s="437"/>
      <c r="F14" s="437"/>
      <c r="G14" s="437"/>
      <c r="H14" s="437"/>
      <c r="I14" s="437"/>
    </row>
    <row r="15" spans="2:11" ht="8.25" customHeight="1" x14ac:dyDescent="0.25">
      <c r="B15" s="437" t="s">
        <v>134</v>
      </c>
      <c r="C15" s="437"/>
      <c r="D15" s="437"/>
      <c r="E15" s="437"/>
      <c r="F15" s="437"/>
      <c r="G15" s="437"/>
      <c r="H15" s="437"/>
      <c r="I15" s="437"/>
    </row>
    <row r="16" spans="2:11" ht="16.5" customHeight="1" x14ac:dyDescent="0.25">
      <c r="B16" s="437"/>
      <c r="C16" s="437"/>
      <c r="D16" s="437"/>
      <c r="E16" s="437"/>
      <c r="F16" s="437"/>
      <c r="G16" s="437"/>
      <c r="H16" s="437"/>
      <c r="I16" s="437"/>
    </row>
    <row r="17" spans="2:9" ht="16.5" customHeight="1" thickBot="1" x14ac:dyDescent="0.3">
      <c r="B17" s="438"/>
      <c r="C17" s="438"/>
      <c r="D17" s="438"/>
      <c r="E17" s="438"/>
      <c r="F17" s="438"/>
      <c r="G17" s="438"/>
      <c r="H17" s="438"/>
      <c r="I17" s="438"/>
    </row>
    <row r="18" spans="2:9" ht="16.5" customHeight="1" thickBot="1" x14ac:dyDescent="0.3">
      <c r="B18" s="70"/>
      <c r="C18" s="70"/>
      <c r="D18" s="70"/>
      <c r="E18" s="70"/>
      <c r="F18" s="70"/>
      <c r="G18" s="70"/>
      <c r="H18" s="70"/>
      <c r="I18" s="70"/>
    </row>
    <row r="19" spans="2:9" ht="89.25" customHeight="1" thickBot="1" x14ac:dyDescent="0.3">
      <c r="B19" s="439" t="s">
        <v>135</v>
      </c>
      <c r="C19" s="71" t="s">
        <v>136</v>
      </c>
      <c r="D19" s="439" t="s">
        <v>137</v>
      </c>
      <c r="E19" s="72" t="s">
        <v>138</v>
      </c>
      <c r="F19" s="72" t="s">
        <v>138</v>
      </c>
      <c r="G19" s="72" t="s">
        <v>138</v>
      </c>
      <c r="H19" s="72" t="s">
        <v>138</v>
      </c>
      <c r="I19" s="72" t="s">
        <v>138</v>
      </c>
    </row>
    <row r="20" spans="2:9" ht="15.75" thickBot="1" x14ac:dyDescent="0.3">
      <c r="B20" s="439"/>
      <c r="C20" s="73" t="s">
        <v>139</v>
      </c>
      <c r="D20" s="439"/>
      <c r="E20" s="74" t="s">
        <v>140</v>
      </c>
      <c r="F20" s="75" t="s">
        <v>84</v>
      </c>
      <c r="G20" s="76" t="s">
        <v>85</v>
      </c>
      <c r="H20" s="77" t="s">
        <v>86</v>
      </c>
      <c r="I20" s="78" t="s">
        <v>87</v>
      </c>
    </row>
    <row r="21" spans="2:9" ht="15.75" thickBot="1" x14ac:dyDescent="0.3">
      <c r="B21" s="79">
        <v>1</v>
      </c>
      <c r="C21" s="80" t="s">
        <v>53</v>
      </c>
      <c r="D21" s="81">
        <v>1</v>
      </c>
      <c r="E21" s="74">
        <v>1</v>
      </c>
      <c r="F21" s="75">
        <v>1</v>
      </c>
      <c r="G21" s="76">
        <v>0</v>
      </c>
      <c r="H21" s="77">
        <v>1</v>
      </c>
      <c r="I21" s="78">
        <v>1</v>
      </c>
    </row>
    <row r="22" spans="2:9" ht="15.75" thickBot="1" x14ac:dyDescent="0.3">
      <c r="B22" s="79">
        <v>2</v>
      </c>
      <c r="C22" s="80" t="s">
        <v>141</v>
      </c>
      <c r="D22" s="81">
        <v>2</v>
      </c>
      <c r="E22" s="74">
        <v>2</v>
      </c>
      <c r="F22" s="75">
        <v>2</v>
      </c>
      <c r="G22" s="76">
        <v>0</v>
      </c>
      <c r="H22" s="77">
        <v>2</v>
      </c>
      <c r="I22" s="78">
        <v>2</v>
      </c>
    </row>
    <row r="23" spans="2:9" ht="15.75" thickBot="1" x14ac:dyDescent="0.3">
      <c r="B23" s="79">
        <v>3</v>
      </c>
      <c r="C23" s="80" t="s">
        <v>102</v>
      </c>
      <c r="D23" s="81">
        <v>1</v>
      </c>
      <c r="E23" s="74">
        <v>1</v>
      </c>
      <c r="F23" s="75">
        <v>1</v>
      </c>
      <c r="G23" s="76">
        <v>1</v>
      </c>
      <c r="H23" s="77">
        <v>1</v>
      </c>
      <c r="I23" s="78">
        <v>1</v>
      </c>
    </row>
    <row r="24" spans="2:9" ht="15.75" thickBot="1" x14ac:dyDescent="0.3">
      <c r="B24" s="79">
        <v>4</v>
      </c>
      <c r="C24" s="80" t="s">
        <v>30</v>
      </c>
      <c r="D24" s="81">
        <v>1</v>
      </c>
      <c r="E24" s="74">
        <v>1</v>
      </c>
      <c r="F24" s="75">
        <v>1</v>
      </c>
      <c r="G24" s="76">
        <v>1</v>
      </c>
      <c r="H24" s="77">
        <v>1</v>
      </c>
      <c r="I24" s="78">
        <v>1</v>
      </c>
    </row>
    <row r="25" spans="2:9" ht="15.75" thickBot="1" x14ac:dyDescent="0.3">
      <c r="B25" s="79">
        <v>5</v>
      </c>
      <c r="C25" s="80" t="s">
        <v>49</v>
      </c>
      <c r="D25" s="81">
        <v>1</v>
      </c>
      <c r="E25" s="74">
        <v>1</v>
      </c>
      <c r="F25" s="75">
        <v>1</v>
      </c>
      <c r="G25" s="76">
        <v>1</v>
      </c>
      <c r="H25" s="77">
        <v>1</v>
      </c>
      <c r="I25" s="78">
        <v>1</v>
      </c>
    </row>
    <row r="26" spans="2:9" ht="30.75" thickBot="1" x14ac:dyDescent="0.3">
      <c r="B26" s="79">
        <v>6</v>
      </c>
      <c r="C26" s="82" t="s">
        <v>142</v>
      </c>
      <c r="D26" s="81">
        <v>1</v>
      </c>
      <c r="E26" s="74">
        <v>1</v>
      </c>
      <c r="F26" s="75">
        <v>1</v>
      </c>
      <c r="G26" s="76">
        <v>1</v>
      </c>
      <c r="H26" s="77">
        <v>1</v>
      </c>
      <c r="I26" s="78">
        <v>1</v>
      </c>
    </row>
    <row r="27" spans="2:9" ht="15.75" thickBot="1" x14ac:dyDescent="0.3">
      <c r="B27" s="79">
        <v>7</v>
      </c>
      <c r="C27" s="80" t="s">
        <v>143</v>
      </c>
      <c r="D27" s="81">
        <v>1</v>
      </c>
      <c r="E27" s="74">
        <v>1</v>
      </c>
      <c r="F27" s="75">
        <v>1</v>
      </c>
      <c r="G27" s="76">
        <v>1</v>
      </c>
      <c r="H27" s="77">
        <v>1</v>
      </c>
      <c r="I27" s="78">
        <v>1</v>
      </c>
    </row>
    <row r="28" spans="2:9" ht="15.75" thickBot="1" x14ac:dyDescent="0.3">
      <c r="B28" s="79">
        <v>8</v>
      </c>
      <c r="C28" s="80" t="s">
        <v>144</v>
      </c>
      <c r="D28" s="81">
        <v>1</v>
      </c>
      <c r="E28" s="74">
        <v>1</v>
      </c>
      <c r="F28" s="75">
        <v>1</v>
      </c>
      <c r="G28" s="76">
        <v>1</v>
      </c>
      <c r="H28" s="77">
        <v>1</v>
      </c>
      <c r="I28" s="78">
        <v>1</v>
      </c>
    </row>
    <row r="29" spans="2:9" ht="15.75" thickBot="1" x14ac:dyDescent="0.3">
      <c r="B29" s="79">
        <v>9</v>
      </c>
      <c r="C29" s="80" t="s">
        <v>32</v>
      </c>
      <c r="D29" s="81">
        <v>1</v>
      </c>
      <c r="E29" s="74">
        <v>1</v>
      </c>
      <c r="F29" s="75">
        <v>1</v>
      </c>
      <c r="G29" s="76">
        <v>1</v>
      </c>
      <c r="H29" s="77">
        <v>1</v>
      </c>
      <c r="I29" s="78">
        <v>1</v>
      </c>
    </row>
    <row r="30" spans="2:9" ht="15.75" thickBot="1" x14ac:dyDescent="0.3">
      <c r="B30" s="79">
        <v>10</v>
      </c>
      <c r="C30" s="80" t="s">
        <v>33</v>
      </c>
      <c r="D30" s="81">
        <v>1</v>
      </c>
      <c r="E30" s="74">
        <v>1</v>
      </c>
      <c r="F30" s="75">
        <v>1</v>
      </c>
      <c r="G30" s="76">
        <v>1</v>
      </c>
      <c r="H30" s="77">
        <v>1</v>
      </c>
      <c r="I30" s="78">
        <v>1</v>
      </c>
    </row>
    <row r="31" spans="2:9" ht="15.75" thickBot="1" x14ac:dyDescent="0.3">
      <c r="B31" s="79">
        <v>11</v>
      </c>
      <c r="C31" s="80" t="s">
        <v>50</v>
      </c>
      <c r="D31" s="81">
        <v>1</v>
      </c>
      <c r="E31" s="74">
        <v>1</v>
      </c>
      <c r="F31" s="75">
        <v>1</v>
      </c>
      <c r="G31" s="76">
        <v>1</v>
      </c>
      <c r="H31" s="77">
        <v>1</v>
      </c>
      <c r="I31" s="78">
        <v>1</v>
      </c>
    </row>
    <row r="32" spans="2:9" ht="15.75" thickBot="1" x14ac:dyDescent="0.3">
      <c r="B32" s="79">
        <v>12</v>
      </c>
      <c r="C32" s="80" t="s">
        <v>145</v>
      </c>
      <c r="D32" s="81">
        <v>1</v>
      </c>
      <c r="E32" s="74">
        <v>1</v>
      </c>
      <c r="F32" s="75">
        <v>1</v>
      </c>
      <c r="G32" s="76">
        <v>1</v>
      </c>
      <c r="H32" s="77">
        <v>1</v>
      </c>
      <c r="I32" s="78">
        <v>1</v>
      </c>
    </row>
    <row r="33" spans="2:9" ht="15.75" thickBot="1" x14ac:dyDescent="0.3">
      <c r="B33" s="79">
        <v>13</v>
      </c>
      <c r="C33" s="80" t="s">
        <v>146</v>
      </c>
      <c r="D33" s="81">
        <v>2</v>
      </c>
      <c r="E33" s="74">
        <v>2</v>
      </c>
      <c r="F33" s="75">
        <v>2</v>
      </c>
      <c r="G33" s="76">
        <v>2</v>
      </c>
      <c r="H33" s="77">
        <v>2</v>
      </c>
      <c r="I33" s="78">
        <v>2</v>
      </c>
    </row>
    <row r="34" spans="2:9" ht="15.75" thickBot="1" x14ac:dyDescent="0.3">
      <c r="B34" s="79">
        <v>14</v>
      </c>
      <c r="C34" s="80" t="s">
        <v>147</v>
      </c>
      <c r="D34" s="81">
        <v>2</v>
      </c>
      <c r="E34" s="74">
        <v>2</v>
      </c>
      <c r="F34" s="75">
        <v>2</v>
      </c>
      <c r="G34" s="76">
        <v>0</v>
      </c>
      <c r="H34" s="77">
        <v>2</v>
      </c>
      <c r="I34" s="78">
        <v>2</v>
      </c>
    </row>
    <row r="35" spans="2:9" ht="15.75" thickBot="1" x14ac:dyDescent="0.3">
      <c r="B35" s="79">
        <v>15</v>
      </c>
      <c r="C35" s="80" t="s">
        <v>36</v>
      </c>
      <c r="D35" s="81">
        <v>1</v>
      </c>
      <c r="E35" s="74">
        <v>1</v>
      </c>
      <c r="F35" s="75">
        <v>1</v>
      </c>
      <c r="G35" s="76">
        <v>1</v>
      </c>
      <c r="H35" s="77">
        <v>1</v>
      </c>
      <c r="I35" s="78">
        <v>1</v>
      </c>
    </row>
    <row r="36" spans="2:9" ht="15.75" thickBot="1" x14ac:dyDescent="0.3">
      <c r="B36" s="79">
        <v>16</v>
      </c>
      <c r="C36" s="80" t="s">
        <v>148</v>
      </c>
      <c r="D36" s="81">
        <v>1</v>
      </c>
      <c r="E36" s="74">
        <v>1</v>
      </c>
      <c r="F36" s="75">
        <v>1</v>
      </c>
      <c r="G36" s="76">
        <v>1</v>
      </c>
      <c r="H36" s="77">
        <v>1</v>
      </c>
      <c r="I36" s="78">
        <v>1</v>
      </c>
    </row>
    <row r="37" spans="2:9" ht="15.75" thickBot="1" x14ac:dyDescent="0.3">
      <c r="B37" s="79">
        <v>17</v>
      </c>
      <c r="C37" s="80" t="s">
        <v>149</v>
      </c>
      <c r="D37" s="81">
        <v>1</v>
      </c>
      <c r="E37" s="74">
        <v>1</v>
      </c>
      <c r="F37" s="75">
        <v>1</v>
      </c>
      <c r="G37" s="76">
        <v>1</v>
      </c>
      <c r="H37" s="77">
        <v>1</v>
      </c>
      <c r="I37" s="78">
        <v>1</v>
      </c>
    </row>
    <row r="38" spans="2:9" ht="15.75" thickBot="1" x14ac:dyDescent="0.3">
      <c r="B38" s="79">
        <v>18</v>
      </c>
      <c r="C38" s="80" t="s">
        <v>101</v>
      </c>
      <c r="D38" s="81">
        <v>1</v>
      </c>
      <c r="E38" s="74">
        <v>1</v>
      </c>
      <c r="F38" s="75">
        <v>1</v>
      </c>
      <c r="G38" s="76">
        <v>1</v>
      </c>
      <c r="H38" s="77">
        <v>1</v>
      </c>
      <c r="I38" s="78">
        <v>1</v>
      </c>
    </row>
    <row r="39" spans="2:9" ht="15.75" thickBot="1" x14ac:dyDescent="0.3">
      <c r="B39" s="79">
        <v>19</v>
      </c>
      <c r="C39" s="80" t="s">
        <v>100</v>
      </c>
      <c r="D39" s="81">
        <v>1</v>
      </c>
      <c r="E39" s="74">
        <v>1</v>
      </c>
      <c r="F39" s="75">
        <v>1</v>
      </c>
      <c r="G39" s="76">
        <v>1</v>
      </c>
      <c r="H39" s="77">
        <v>1</v>
      </c>
      <c r="I39" s="78">
        <v>1</v>
      </c>
    </row>
    <row r="40" spans="2:9" ht="15.75" thickBot="1" x14ac:dyDescent="0.3">
      <c r="B40" s="79">
        <v>20</v>
      </c>
      <c r="C40" s="80" t="s">
        <v>150</v>
      </c>
      <c r="D40" s="81">
        <v>1</v>
      </c>
      <c r="E40" s="74">
        <v>1</v>
      </c>
      <c r="F40" s="75">
        <v>1</v>
      </c>
      <c r="G40" s="76">
        <v>1</v>
      </c>
      <c r="H40" s="77">
        <v>1</v>
      </c>
      <c r="I40" s="78">
        <v>0</v>
      </c>
    </row>
    <row r="41" spans="2:9" ht="15.75" thickBot="1" x14ac:dyDescent="0.3">
      <c r="B41" s="79">
        <v>21</v>
      </c>
      <c r="C41" s="80" t="s">
        <v>151</v>
      </c>
      <c r="D41" s="81">
        <v>1</v>
      </c>
      <c r="E41" s="74">
        <v>1</v>
      </c>
      <c r="F41" s="75">
        <v>1</v>
      </c>
      <c r="G41" s="76">
        <v>1</v>
      </c>
      <c r="H41" s="77">
        <v>1</v>
      </c>
      <c r="I41" s="78">
        <v>0</v>
      </c>
    </row>
    <row r="42" spans="2:9" ht="15.75" thickBot="1" x14ac:dyDescent="0.3">
      <c r="B42" s="79">
        <v>22</v>
      </c>
      <c r="C42" s="80" t="s">
        <v>92</v>
      </c>
      <c r="D42" s="81">
        <v>1</v>
      </c>
      <c r="E42" s="74">
        <v>1</v>
      </c>
      <c r="F42" s="75">
        <v>1</v>
      </c>
      <c r="G42" s="76">
        <v>1</v>
      </c>
      <c r="H42" s="77">
        <v>1</v>
      </c>
      <c r="I42" s="78">
        <v>1</v>
      </c>
    </row>
    <row r="43" spans="2:9" ht="15.75" thickBot="1" x14ac:dyDescent="0.3">
      <c r="B43" s="79">
        <v>23</v>
      </c>
      <c r="C43" s="80" t="s">
        <v>93</v>
      </c>
      <c r="D43" s="81">
        <v>1</v>
      </c>
      <c r="E43" s="74">
        <v>1</v>
      </c>
      <c r="F43" s="75">
        <v>1</v>
      </c>
      <c r="G43" s="76">
        <v>1</v>
      </c>
      <c r="H43" s="77">
        <v>1</v>
      </c>
      <c r="I43" s="78">
        <v>1</v>
      </c>
    </row>
    <row r="44" spans="2:9" ht="15.75" thickBot="1" x14ac:dyDescent="0.3">
      <c r="B44" s="79">
        <v>24</v>
      </c>
      <c r="C44" s="80" t="s">
        <v>52</v>
      </c>
      <c r="D44" s="81">
        <v>1</v>
      </c>
      <c r="E44" s="74">
        <v>1</v>
      </c>
      <c r="F44" s="75">
        <v>1</v>
      </c>
      <c r="G44" s="76">
        <v>1</v>
      </c>
      <c r="H44" s="77">
        <v>1</v>
      </c>
      <c r="I44" s="78">
        <v>1</v>
      </c>
    </row>
    <row r="45" spans="2:9" ht="15.75" thickBot="1" x14ac:dyDescent="0.3">
      <c r="B45" s="79">
        <v>25</v>
      </c>
      <c r="C45" s="80" t="s">
        <v>37</v>
      </c>
      <c r="D45" s="81">
        <v>1</v>
      </c>
      <c r="E45" s="74">
        <v>1</v>
      </c>
      <c r="F45" s="75">
        <v>1</v>
      </c>
      <c r="G45" s="76">
        <v>1</v>
      </c>
      <c r="H45" s="77">
        <v>1</v>
      </c>
      <c r="I45" s="78">
        <v>1</v>
      </c>
    </row>
    <row r="46" spans="2:9" ht="15.75" thickBot="1" x14ac:dyDescent="0.3">
      <c r="B46" s="79">
        <v>26</v>
      </c>
      <c r="C46" s="80" t="s">
        <v>152</v>
      </c>
      <c r="D46" s="81">
        <v>1</v>
      </c>
      <c r="E46" s="74">
        <v>1</v>
      </c>
      <c r="F46" s="75">
        <v>1</v>
      </c>
      <c r="G46" s="76">
        <v>1</v>
      </c>
      <c r="H46" s="77">
        <v>1</v>
      </c>
      <c r="I46" s="78">
        <v>1</v>
      </c>
    </row>
    <row r="47" spans="2:9" ht="15.75" thickBot="1" x14ac:dyDescent="0.3">
      <c r="B47" s="79">
        <v>27</v>
      </c>
      <c r="C47" s="80" t="s">
        <v>153</v>
      </c>
      <c r="D47" s="81">
        <v>1</v>
      </c>
      <c r="E47" s="74">
        <v>1</v>
      </c>
      <c r="F47" s="75">
        <v>1</v>
      </c>
      <c r="G47" s="76">
        <v>1</v>
      </c>
      <c r="H47" s="77">
        <v>1</v>
      </c>
      <c r="I47" s="78">
        <v>0</v>
      </c>
    </row>
    <row r="48" spans="2:9" ht="15.75" thickBot="1" x14ac:dyDescent="0.3">
      <c r="B48" s="79">
        <v>28</v>
      </c>
      <c r="C48" s="80" t="s">
        <v>47</v>
      </c>
      <c r="D48" s="81">
        <v>1</v>
      </c>
      <c r="E48" s="74">
        <v>1</v>
      </c>
      <c r="F48" s="75">
        <v>1</v>
      </c>
      <c r="G48" s="76">
        <v>1</v>
      </c>
      <c r="H48" s="77">
        <v>1</v>
      </c>
      <c r="I48" s="78">
        <v>1</v>
      </c>
    </row>
    <row r="49" spans="2:9" ht="15.75" thickBot="1" x14ac:dyDescent="0.3">
      <c r="B49" s="79">
        <v>29</v>
      </c>
      <c r="C49" s="80" t="s">
        <v>154</v>
      </c>
      <c r="D49" s="81">
        <v>1</v>
      </c>
      <c r="E49" s="74">
        <v>1</v>
      </c>
      <c r="F49" s="75">
        <v>1</v>
      </c>
      <c r="G49" s="76">
        <v>1</v>
      </c>
      <c r="H49" s="77">
        <v>1</v>
      </c>
      <c r="I49" s="78">
        <v>1</v>
      </c>
    </row>
    <row r="50" spans="2:9" ht="15.75" thickBot="1" x14ac:dyDescent="0.3">
      <c r="B50" s="79">
        <v>30</v>
      </c>
      <c r="C50" s="80" t="s">
        <v>155</v>
      </c>
      <c r="D50" s="81">
        <v>1</v>
      </c>
      <c r="E50" s="74">
        <v>1</v>
      </c>
      <c r="F50" s="75">
        <v>1</v>
      </c>
      <c r="G50" s="76">
        <v>1</v>
      </c>
      <c r="H50" s="77">
        <v>1</v>
      </c>
      <c r="I50" s="78">
        <v>1</v>
      </c>
    </row>
    <row r="51" spans="2:9" ht="15.75" thickBot="1" x14ac:dyDescent="0.3">
      <c r="B51" s="79">
        <v>31</v>
      </c>
      <c r="C51" s="80" t="s">
        <v>156</v>
      </c>
      <c r="D51" s="81">
        <v>2</v>
      </c>
      <c r="E51" s="74">
        <v>2</v>
      </c>
      <c r="F51" s="75">
        <v>2</v>
      </c>
      <c r="G51" s="76">
        <v>2</v>
      </c>
      <c r="H51" s="77">
        <v>2</v>
      </c>
      <c r="I51" s="78">
        <v>2</v>
      </c>
    </row>
    <row r="52" spans="2:9" ht="15.75" thickBot="1" x14ac:dyDescent="0.3">
      <c r="B52" s="79">
        <v>32</v>
      </c>
      <c r="C52" s="80" t="s">
        <v>96</v>
      </c>
      <c r="D52" s="81">
        <v>1</v>
      </c>
      <c r="E52" s="74">
        <v>1</v>
      </c>
      <c r="F52" s="75">
        <v>1</v>
      </c>
      <c r="G52" s="76">
        <v>1</v>
      </c>
      <c r="H52" s="77">
        <v>1</v>
      </c>
      <c r="I52" s="78">
        <v>1</v>
      </c>
    </row>
    <row r="53" spans="2:9" ht="15.75" thickBot="1" x14ac:dyDescent="0.3">
      <c r="B53" s="79">
        <v>33</v>
      </c>
      <c r="C53" s="80" t="s">
        <v>157</v>
      </c>
      <c r="D53" s="81">
        <v>1</v>
      </c>
      <c r="E53" s="74">
        <v>1</v>
      </c>
      <c r="F53" s="75">
        <v>1</v>
      </c>
      <c r="G53" s="76">
        <v>1</v>
      </c>
      <c r="H53" s="77">
        <v>1</v>
      </c>
      <c r="I53" s="78">
        <v>1</v>
      </c>
    </row>
    <row r="54" spans="2:9" ht="15.75" thickBot="1" x14ac:dyDescent="0.3">
      <c r="B54" s="79">
        <v>34</v>
      </c>
      <c r="C54" s="80" t="s">
        <v>158</v>
      </c>
      <c r="D54" s="81">
        <v>2</v>
      </c>
      <c r="E54" s="74">
        <v>2</v>
      </c>
      <c r="F54" s="75">
        <v>2</v>
      </c>
      <c r="G54" s="76">
        <v>2</v>
      </c>
      <c r="H54" s="77">
        <v>2</v>
      </c>
      <c r="I54" s="78">
        <v>2</v>
      </c>
    </row>
    <row r="55" spans="2:9" ht="15.75" thickBot="1" x14ac:dyDescent="0.3">
      <c r="B55" s="79">
        <v>35</v>
      </c>
      <c r="C55" s="80" t="s">
        <v>48</v>
      </c>
      <c r="D55" s="81">
        <v>1</v>
      </c>
      <c r="E55" s="74">
        <v>1</v>
      </c>
      <c r="F55" s="75">
        <v>1</v>
      </c>
      <c r="G55" s="76">
        <v>1</v>
      </c>
      <c r="H55" s="77">
        <v>1</v>
      </c>
      <c r="I55" s="78">
        <v>1</v>
      </c>
    </row>
    <row r="56" spans="2:9" ht="15.75" thickBot="1" x14ac:dyDescent="0.3">
      <c r="B56" s="79">
        <v>36</v>
      </c>
      <c r="C56" s="80" t="s">
        <v>88</v>
      </c>
      <c r="D56" s="81">
        <v>1</v>
      </c>
      <c r="E56" s="74">
        <v>1</v>
      </c>
      <c r="F56" s="75">
        <v>1</v>
      </c>
      <c r="G56" s="76">
        <v>1</v>
      </c>
      <c r="H56" s="77">
        <v>1</v>
      </c>
      <c r="I56" s="78">
        <v>1</v>
      </c>
    </row>
    <row r="57" spans="2:9" ht="15.75" thickBot="1" x14ac:dyDescent="0.3">
      <c r="B57" s="79">
        <v>37</v>
      </c>
      <c r="C57" s="80" t="s">
        <v>89</v>
      </c>
      <c r="D57" s="81">
        <v>1</v>
      </c>
      <c r="E57" s="74">
        <v>1</v>
      </c>
      <c r="F57" s="75">
        <v>1</v>
      </c>
      <c r="G57" s="76">
        <v>1</v>
      </c>
      <c r="H57" s="77">
        <v>1</v>
      </c>
      <c r="I57" s="78">
        <v>1</v>
      </c>
    </row>
    <row r="58" spans="2:9" ht="15.75" thickBot="1" x14ac:dyDescent="0.3">
      <c r="B58" s="79">
        <v>38</v>
      </c>
      <c r="C58" s="80" t="s">
        <v>90</v>
      </c>
      <c r="D58" s="81">
        <v>1</v>
      </c>
      <c r="E58" s="74">
        <v>1</v>
      </c>
      <c r="F58" s="75">
        <v>1</v>
      </c>
      <c r="G58" s="76">
        <v>1</v>
      </c>
      <c r="H58" s="77">
        <v>1</v>
      </c>
      <c r="I58" s="78">
        <v>1</v>
      </c>
    </row>
    <row r="59" spans="2:9" ht="15.75" thickBot="1" x14ac:dyDescent="0.3">
      <c r="B59" s="79">
        <v>39</v>
      </c>
      <c r="C59" s="80" t="s">
        <v>91</v>
      </c>
      <c r="D59" s="81">
        <v>1</v>
      </c>
      <c r="E59" s="74">
        <v>1</v>
      </c>
      <c r="F59" s="75">
        <v>1</v>
      </c>
      <c r="G59" s="76">
        <v>1</v>
      </c>
      <c r="H59" s="77">
        <v>1</v>
      </c>
      <c r="I59" s="78">
        <v>1</v>
      </c>
    </row>
    <row r="60" spans="2:9" ht="15.75" thickBot="1" x14ac:dyDescent="0.3">
      <c r="B60" s="79">
        <v>40</v>
      </c>
      <c r="C60" s="80" t="s">
        <v>159</v>
      </c>
      <c r="D60" s="81">
        <v>2</v>
      </c>
      <c r="E60" s="74">
        <v>2</v>
      </c>
      <c r="F60" s="75">
        <v>2</v>
      </c>
      <c r="G60" s="76">
        <v>2</v>
      </c>
      <c r="H60" s="77">
        <v>2</v>
      </c>
      <c r="I60" s="78">
        <v>2</v>
      </c>
    </row>
    <row r="61" spans="2:9" ht="15.75" thickBot="1" x14ac:dyDescent="0.3">
      <c r="B61" s="79">
        <v>41</v>
      </c>
      <c r="C61" s="80" t="s">
        <v>35</v>
      </c>
      <c r="D61" s="81">
        <v>1</v>
      </c>
      <c r="E61" s="74">
        <v>1</v>
      </c>
      <c r="F61" s="75">
        <v>1</v>
      </c>
      <c r="G61" s="76">
        <v>1</v>
      </c>
      <c r="H61" s="77">
        <v>1</v>
      </c>
      <c r="I61" s="78">
        <v>0</v>
      </c>
    </row>
    <row r="62" spans="2:9" ht="15.75" thickBot="1" x14ac:dyDescent="0.3">
      <c r="B62" s="79">
        <v>42</v>
      </c>
      <c r="C62" s="80" t="s">
        <v>40</v>
      </c>
      <c r="D62" s="81">
        <v>1</v>
      </c>
      <c r="E62" s="74">
        <v>1</v>
      </c>
      <c r="F62" s="75">
        <v>1</v>
      </c>
      <c r="G62" s="76">
        <v>1</v>
      </c>
      <c r="H62" s="77">
        <v>1</v>
      </c>
      <c r="I62" s="78">
        <v>1</v>
      </c>
    </row>
    <row r="63" spans="2:9" ht="15.75" thickBot="1" x14ac:dyDescent="0.3">
      <c r="B63" s="79">
        <v>43</v>
      </c>
      <c r="C63" s="80" t="s">
        <v>160</v>
      </c>
      <c r="D63" s="81">
        <v>2</v>
      </c>
      <c r="E63" s="74">
        <v>0</v>
      </c>
      <c r="F63" s="75">
        <v>2</v>
      </c>
      <c r="G63" s="76">
        <v>0</v>
      </c>
      <c r="H63" s="77">
        <v>2</v>
      </c>
      <c r="I63" s="78">
        <v>0</v>
      </c>
    </row>
    <row r="64" spans="2:9" ht="15.75" thickBot="1" x14ac:dyDescent="0.3">
      <c r="B64" s="79">
        <v>44</v>
      </c>
      <c r="C64" s="80" t="s">
        <v>161</v>
      </c>
      <c r="D64" s="81">
        <v>2</v>
      </c>
      <c r="E64" s="74">
        <v>0</v>
      </c>
      <c r="F64" s="75">
        <v>2</v>
      </c>
      <c r="G64" s="76">
        <v>0</v>
      </c>
      <c r="H64" s="77">
        <v>2</v>
      </c>
      <c r="I64" s="78">
        <v>0</v>
      </c>
    </row>
    <row r="65" spans="2:9" ht="15.75" thickBot="1" x14ac:dyDescent="0.3">
      <c r="B65" s="79">
        <v>45</v>
      </c>
      <c r="C65" s="80" t="s">
        <v>162</v>
      </c>
      <c r="D65" s="81">
        <v>1</v>
      </c>
      <c r="E65" s="74">
        <v>1</v>
      </c>
      <c r="F65" s="75">
        <v>1</v>
      </c>
      <c r="G65" s="76">
        <v>1</v>
      </c>
      <c r="H65" s="77">
        <v>1</v>
      </c>
      <c r="I65" s="78">
        <v>1</v>
      </c>
    </row>
    <row r="66" spans="2:9" ht="15.75" thickBot="1" x14ac:dyDescent="0.3">
      <c r="B66" s="79">
        <v>46</v>
      </c>
      <c r="C66" s="80" t="s">
        <v>163</v>
      </c>
      <c r="D66" s="81">
        <v>2</v>
      </c>
      <c r="E66" s="74">
        <v>2</v>
      </c>
      <c r="F66" s="75">
        <v>2</v>
      </c>
      <c r="G66" s="76">
        <v>2</v>
      </c>
      <c r="H66" s="77">
        <v>2</v>
      </c>
      <c r="I66" s="78">
        <v>2</v>
      </c>
    </row>
    <row r="67" spans="2:9" ht="15.75" thickBot="1" x14ac:dyDescent="0.3">
      <c r="B67" s="79">
        <v>47</v>
      </c>
      <c r="C67" s="80" t="s">
        <v>38</v>
      </c>
      <c r="D67" s="81">
        <v>1</v>
      </c>
      <c r="E67" s="74">
        <v>1</v>
      </c>
      <c r="F67" s="75">
        <v>1</v>
      </c>
      <c r="G67" s="76">
        <v>1</v>
      </c>
      <c r="H67" s="77">
        <v>1</v>
      </c>
      <c r="I67" s="78">
        <v>1</v>
      </c>
    </row>
    <row r="68" spans="2:9" ht="15.75" thickBot="1" x14ac:dyDescent="0.3">
      <c r="B68" s="440">
        <v>48</v>
      </c>
      <c r="C68" s="83" t="s">
        <v>164</v>
      </c>
      <c r="D68" s="441">
        <v>2</v>
      </c>
      <c r="E68" s="442">
        <v>2</v>
      </c>
      <c r="F68" s="443">
        <v>2</v>
      </c>
      <c r="G68" s="444">
        <v>2</v>
      </c>
      <c r="H68" s="435">
        <v>2</v>
      </c>
      <c r="I68" s="436">
        <v>2</v>
      </c>
    </row>
    <row r="69" spans="2:9" ht="15.75" thickBot="1" x14ac:dyDescent="0.3">
      <c r="B69" s="440"/>
      <c r="C69" s="80" t="s">
        <v>165</v>
      </c>
      <c r="D69" s="441"/>
      <c r="E69" s="442"/>
      <c r="F69" s="443"/>
      <c r="G69" s="444"/>
      <c r="H69" s="435"/>
      <c r="I69" s="436"/>
    </row>
    <row r="70" spans="2:9" ht="15.75" thickBot="1" x14ac:dyDescent="0.3">
      <c r="B70" s="79">
        <v>49</v>
      </c>
      <c r="C70" s="80" t="s">
        <v>166</v>
      </c>
      <c r="D70" s="81">
        <v>2</v>
      </c>
      <c r="E70" s="74">
        <v>2</v>
      </c>
      <c r="F70" s="75">
        <v>2</v>
      </c>
      <c r="G70" s="76">
        <v>2</v>
      </c>
      <c r="H70" s="77">
        <v>2</v>
      </c>
      <c r="I70" s="78">
        <v>2</v>
      </c>
    </row>
    <row r="71" spans="2:9" ht="15.75" thickBot="1" x14ac:dyDescent="0.3">
      <c r="B71" s="79">
        <v>50</v>
      </c>
      <c r="C71" s="80" t="s">
        <v>167</v>
      </c>
      <c r="D71" s="81">
        <v>2</v>
      </c>
      <c r="E71" s="74">
        <v>2</v>
      </c>
      <c r="F71" s="75">
        <v>2</v>
      </c>
      <c r="G71" s="76">
        <v>2</v>
      </c>
      <c r="H71" s="77">
        <v>2</v>
      </c>
      <c r="I71" s="78">
        <v>2</v>
      </c>
    </row>
    <row r="72" spans="2:9" ht="15.75" thickBot="1" x14ac:dyDescent="0.3">
      <c r="B72" s="79">
        <v>51</v>
      </c>
      <c r="C72" s="80" t="s">
        <v>168</v>
      </c>
      <c r="D72" s="81">
        <v>2</v>
      </c>
      <c r="E72" s="74">
        <v>2</v>
      </c>
      <c r="F72" s="75">
        <v>2</v>
      </c>
      <c r="G72" s="76">
        <v>2</v>
      </c>
      <c r="H72" s="77">
        <v>2</v>
      </c>
      <c r="I72" s="78">
        <v>2</v>
      </c>
    </row>
    <row r="73" spans="2:9" ht="15.75" thickBot="1" x14ac:dyDescent="0.3">
      <c r="D73" s="118">
        <f>SUM(D21:D72)</f>
        <v>64</v>
      </c>
      <c r="E73" s="118">
        <f t="shared" ref="E73:I73" si="0">SUM(E21:E72)</f>
        <v>60</v>
      </c>
      <c r="F73" s="118">
        <f t="shared" si="0"/>
        <v>64</v>
      </c>
      <c r="G73" s="118">
        <f t="shared" si="0"/>
        <v>55</v>
      </c>
      <c r="H73" s="118">
        <f t="shared" si="0"/>
        <v>64</v>
      </c>
      <c r="I73" s="118">
        <f t="shared" si="0"/>
        <v>56</v>
      </c>
    </row>
    <row r="74" spans="2:9" x14ac:dyDescent="0.25">
      <c r="C74" s="114"/>
      <c r="D74" s="115"/>
    </row>
    <row r="75" spans="2:9" x14ac:dyDescent="0.25">
      <c r="B75" s="179" t="s">
        <v>237</v>
      </c>
      <c r="C75" s="67"/>
      <c r="E75" s="67"/>
      <c r="F75" s="67"/>
      <c r="G75" s="67"/>
      <c r="H75" s="67"/>
      <c r="I75" s="67"/>
    </row>
    <row r="76" spans="2:9" x14ac:dyDescent="0.25">
      <c r="B76" s="179" t="s">
        <v>238</v>
      </c>
      <c r="C76" s="179" t="s">
        <v>239</v>
      </c>
    </row>
    <row r="77" spans="2:9" x14ac:dyDescent="0.25">
      <c r="B77" s="182"/>
      <c r="C77" s="180" t="s">
        <v>241</v>
      </c>
    </row>
  </sheetData>
  <mergeCells count="18">
    <mergeCell ref="B9:I11"/>
    <mergeCell ref="B2:I2"/>
    <mergeCell ref="B4:I4"/>
    <mergeCell ref="B5:I5"/>
    <mergeCell ref="B6:I6"/>
    <mergeCell ref="B8:I8"/>
    <mergeCell ref="H68:H69"/>
    <mergeCell ref="I68:I69"/>
    <mergeCell ref="B12:I14"/>
    <mergeCell ref="B15:I16"/>
    <mergeCell ref="B17:I17"/>
    <mergeCell ref="B19:B20"/>
    <mergeCell ref="D19:D20"/>
    <mergeCell ref="B68:B69"/>
    <mergeCell ref="D68:D69"/>
    <mergeCell ref="E68:E69"/>
    <mergeCell ref="F68:F69"/>
    <mergeCell ref="G68:G69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2:K77"/>
  <sheetViews>
    <sheetView topLeftCell="A28" zoomScale="80" workbookViewId="0">
      <selection activeCell="G68" sqref="G68:G69"/>
    </sheetView>
  </sheetViews>
  <sheetFormatPr defaultRowHeight="15" x14ac:dyDescent="0.25"/>
  <cols>
    <col min="1" max="1" width="1.5703125" style="85" customWidth="1"/>
    <col min="2" max="2" width="9.140625" style="85"/>
    <col min="3" max="3" width="37.85546875" style="85" customWidth="1"/>
    <col min="4" max="9" width="13.7109375" style="85" customWidth="1"/>
    <col min="10" max="16384" width="9.140625" style="85"/>
  </cols>
  <sheetData>
    <row r="2" spans="2:11" ht="19.5" customHeight="1" x14ac:dyDescent="0.3">
      <c r="B2" s="405" t="s">
        <v>0</v>
      </c>
      <c r="C2" s="405"/>
      <c r="D2" s="405"/>
      <c r="E2" s="405"/>
      <c r="F2" s="405"/>
      <c r="G2" s="405"/>
      <c r="H2" s="405"/>
      <c r="I2" s="405"/>
      <c r="J2" s="84"/>
      <c r="K2" s="84"/>
    </row>
    <row r="4" spans="2:11" ht="15.75" x14ac:dyDescent="0.25">
      <c r="B4" s="457" t="s">
        <v>128</v>
      </c>
      <c r="C4" s="457"/>
      <c r="D4" s="457"/>
      <c r="E4" s="457"/>
      <c r="F4" s="457"/>
      <c r="G4" s="457"/>
      <c r="H4" s="457"/>
      <c r="I4" s="457"/>
    </row>
    <row r="5" spans="2:11" ht="15.75" x14ac:dyDescent="0.25">
      <c r="B5" s="457"/>
      <c r="C5" s="457"/>
      <c r="D5" s="457"/>
      <c r="E5" s="457"/>
      <c r="F5" s="457"/>
      <c r="G5" s="457"/>
      <c r="H5" s="457"/>
      <c r="I5" s="457"/>
    </row>
    <row r="6" spans="2:11" ht="16.5" thickBot="1" x14ac:dyDescent="0.3">
      <c r="B6" s="458" t="s">
        <v>129</v>
      </c>
      <c r="C6" s="458"/>
      <c r="D6" s="458"/>
      <c r="E6" s="458"/>
      <c r="F6" s="458"/>
      <c r="G6" s="458"/>
      <c r="H6" s="458"/>
      <c r="I6" s="458"/>
    </row>
    <row r="7" spans="2:11" ht="15.75" customHeight="1" x14ac:dyDescent="0.25">
      <c r="B7" s="86" t="s">
        <v>130</v>
      </c>
      <c r="C7" s="86"/>
      <c r="D7" s="86"/>
    </row>
    <row r="8" spans="2:11" ht="15.75" customHeight="1" x14ac:dyDescent="0.25">
      <c r="B8" s="459" t="s">
        <v>169</v>
      </c>
      <c r="C8" s="460"/>
      <c r="D8" s="460"/>
      <c r="E8" s="460"/>
      <c r="F8" s="460"/>
      <c r="G8" s="460"/>
      <c r="H8" s="460"/>
      <c r="I8" s="460"/>
    </row>
    <row r="9" spans="2:11" ht="7.5" customHeight="1" x14ac:dyDescent="0.25">
      <c r="B9" s="448" t="s">
        <v>170</v>
      </c>
      <c r="C9" s="456"/>
      <c r="D9" s="456"/>
      <c r="E9" s="456"/>
      <c r="F9" s="456"/>
      <c r="G9" s="456"/>
      <c r="H9" s="456"/>
      <c r="I9" s="456"/>
    </row>
    <row r="10" spans="2:11" ht="15.75" customHeight="1" x14ac:dyDescent="0.25">
      <c r="B10" s="456"/>
      <c r="C10" s="456"/>
      <c r="D10" s="456"/>
      <c r="E10" s="456"/>
      <c r="F10" s="456"/>
      <c r="G10" s="456"/>
      <c r="H10" s="456"/>
      <c r="I10" s="456"/>
    </row>
    <row r="11" spans="2:11" ht="15.75" customHeight="1" x14ac:dyDescent="0.25">
      <c r="B11" s="456"/>
      <c r="C11" s="456"/>
      <c r="D11" s="456"/>
      <c r="E11" s="456"/>
      <c r="F11" s="456"/>
      <c r="G11" s="456"/>
      <c r="H11" s="456"/>
      <c r="I11" s="456"/>
    </row>
    <row r="12" spans="2:11" ht="8.25" customHeight="1" x14ac:dyDescent="0.25">
      <c r="B12" s="448" t="s">
        <v>171</v>
      </c>
      <c r="C12" s="448"/>
      <c r="D12" s="448"/>
      <c r="E12" s="448"/>
      <c r="F12" s="448"/>
      <c r="G12" s="448"/>
      <c r="H12" s="448"/>
      <c r="I12" s="448"/>
    </row>
    <row r="13" spans="2:11" ht="15.75" customHeight="1" x14ac:dyDescent="0.25">
      <c r="B13" s="448"/>
      <c r="C13" s="448"/>
      <c r="D13" s="448"/>
      <c r="E13" s="448"/>
      <c r="F13" s="448"/>
      <c r="G13" s="448"/>
      <c r="H13" s="448"/>
      <c r="I13" s="448"/>
    </row>
    <row r="14" spans="2:11" ht="16.5" customHeight="1" x14ac:dyDescent="0.25">
      <c r="B14" s="448"/>
      <c r="C14" s="448"/>
      <c r="D14" s="448"/>
      <c r="E14" s="448"/>
      <c r="F14" s="448"/>
      <c r="G14" s="448"/>
      <c r="H14" s="448"/>
      <c r="I14" s="448"/>
    </row>
    <row r="15" spans="2:11" ht="8.25" customHeight="1" x14ac:dyDescent="0.25">
      <c r="B15" s="448" t="s">
        <v>172</v>
      </c>
      <c r="C15" s="448"/>
      <c r="D15" s="448"/>
      <c r="E15" s="448"/>
      <c r="F15" s="448"/>
      <c r="G15" s="448"/>
      <c r="H15" s="448"/>
      <c r="I15" s="448"/>
    </row>
    <row r="16" spans="2:11" ht="16.5" customHeight="1" x14ac:dyDescent="0.25">
      <c r="B16" s="448"/>
      <c r="C16" s="448"/>
      <c r="D16" s="448"/>
      <c r="E16" s="448"/>
      <c r="F16" s="448"/>
      <c r="G16" s="448"/>
      <c r="H16" s="448"/>
      <c r="I16" s="448"/>
    </row>
    <row r="17" spans="2:9" ht="16.5" customHeight="1" thickBot="1" x14ac:dyDescent="0.3">
      <c r="B17" s="449"/>
      <c r="C17" s="449"/>
      <c r="D17" s="449"/>
      <c r="E17" s="449"/>
      <c r="F17" s="449"/>
      <c r="G17" s="449"/>
      <c r="H17" s="449"/>
      <c r="I17" s="449"/>
    </row>
    <row r="18" spans="2:9" ht="16.5" customHeight="1" thickBot="1" x14ac:dyDescent="0.3">
      <c r="B18" s="87"/>
      <c r="C18" s="87"/>
      <c r="D18" s="87"/>
      <c r="E18" s="87"/>
      <c r="F18" s="87"/>
      <c r="G18" s="87"/>
      <c r="H18" s="87"/>
      <c r="I18" s="87"/>
    </row>
    <row r="19" spans="2:9" ht="89.25" customHeight="1" x14ac:dyDescent="0.25">
      <c r="B19" s="450" t="s">
        <v>135</v>
      </c>
      <c r="C19" s="89" t="s">
        <v>136</v>
      </c>
      <c r="D19" s="450" t="s">
        <v>137</v>
      </c>
      <c r="E19" s="88" t="s">
        <v>138</v>
      </c>
      <c r="F19" s="88" t="s">
        <v>138</v>
      </c>
      <c r="G19" s="88" t="s">
        <v>138</v>
      </c>
      <c r="H19" s="88" t="s">
        <v>138</v>
      </c>
      <c r="I19" s="88" t="s">
        <v>138</v>
      </c>
    </row>
    <row r="20" spans="2:9" ht="15.75" thickBot="1" x14ac:dyDescent="0.3">
      <c r="B20" s="451"/>
      <c r="C20" s="90" t="s">
        <v>139</v>
      </c>
      <c r="D20" s="451"/>
      <c r="E20" s="166" t="s">
        <v>140</v>
      </c>
      <c r="F20" s="167" t="s">
        <v>84</v>
      </c>
      <c r="G20" s="168" t="s">
        <v>85</v>
      </c>
      <c r="H20" s="164" t="s">
        <v>86</v>
      </c>
      <c r="I20" s="165" t="s">
        <v>87</v>
      </c>
    </row>
    <row r="21" spans="2:9" ht="15.75" thickBot="1" x14ac:dyDescent="0.3">
      <c r="B21" s="91">
        <v>1</v>
      </c>
      <c r="C21" s="92" t="s">
        <v>53</v>
      </c>
      <c r="D21" s="93">
        <v>1</v>
      </c>
      <c r="E21" s="166">
        <v>1</v>
      </c>
      <c r="F21" s="167">
        <v>1</v>
      </c>
      <c r="G21" s="168">
        <v>0</v>
      </c>
      <c r="H21" s="164">
        <v>1</v>
      </c>
      <c r="I21" s="165">
        <v>1</v>
      </c>
    </row>
    <row r="22" spans="2:9" ht="15.75" thickBot="1" x14ac:dyDescent="0.3">
      <c r="B22" s="91">
        <v>2</v>
      </c>
      <c r="C22" s="92" t="s">
        <v>141</v>
      </c>
      <c r="D22" s="93">
        <v>2</v>
      </c>
      <c r="E22" s="166">
        <v>2</v>
      </c>
      <c r="F22" s="167">
        <v>2</v>
      </c>
      <c r="G22" s="168">
        <v>0</v>
      </c>
      <c r="H22" s="164">
        <v>2</v>
      </c>
      <c r="I22" s="165">
        <v>2</v>
      </c>
    </row>
    <row r="23" spans="2:9" ht="15.75" thickBot="1" x14ac:dyDescent="0.3">
      <c r="B23" s="91">
        <v>3</v>
      </c>
      <c r="C23" s="92" t="s">
        <v>102</v>
      </c>
      <c r="D23" s="93">
        <v>1</v>
      </c>
      <c r="E23" s="166">
        <v>1</v>
      </c>
      <c r="F23" s="167">
        <v>1</v>
      </c>
      <c r="G23" s="168">
        <v>1</v>
      </c>
      <c r="H23" s="164">
        <v>1</v>
      </c>
      <c r="I23" s="165">
        <v>1</v>
      </c>
    </row>
    <row r="24" spans="2:9" ht="15.75" thickBot="1" x14ac:dyDescent="0.3">
      <c r="B24" s="91">
        <v>4</v>
      </c>
      <c r="C24" s="92" t="s">
        <v>30</v>
      </c>
      <c r="D24" s="93">
        <v>1</v>
      </c>
      <c r="E24" s="166">
        <v>1</v>
      </c>
      <c r="F24" s="167">
        <v>1</v>
      </c>
      <c r="G24" s="168">
        <v>1</v>
      </c>
      <c r="H24" s="164">
        <v>1</v>
      </c>
      <c r="I24" s="165">
        <v>1</v>
      </c>
    </row>
    <row r="25" spans="2:9" ht="15.75" thickBot="1" x14ac:dyDescent="0.3">
      <c r="B25" s="91">
        <v>5</v>
      </c>
      <c r="C25" s="92" t="s">
        <v>49</v>
      </c>
      <c r="D25" s="93">
        <v>1</v>
      </c>
      <c r="E25" s="166">
        <v>1</v>
      </c>
      <c r="F25" s="167">
        <v>1</v>
      </c>
      <c r="G25" s="168">
        <v>1</v>
      </c>
      <c r="H25" s="164">
        <v>1</v>
      </c>
      <c r="I25" s="165">
        <v>1</v>
      </c>
    </row>
    <row r="26" spans="2:9" ht="30.75" thickBot="1" x14ac:dyDescent="0.3">
      <c r="B26" s="91">
        <v>6</v>
      </c>
      <c r="C26" s="94" t="s">
        <v>142</v>
      </c>
      <c r="D26" s="93">
        <v>1</v>
      </c>
      <c r="E26" s="166">
        <v>1</v>
      </c>
      <c r="F26" s="167">
        <v>1</v>
      </c>
      <c r="G26" s="168">
        <v>1</v>
      </c>
      <c r="H26" s="164">
        <v>1</v>
      </c>
      <c r="I26" s="165">
        <v>1</v>
      </c>
    </row>
    <row r="27" spans="2:9" ht="15.75" thickBot="1" x14ac:dyDescent="0.3">
      <c r="B27" s="91">
        <v>7</v>
      </c>
      <c r="C27" s="92" t="s">
        <v>143</v>
      </c>
      <c r="D27" s="93">
        <v>1</v>
      </c>
      <c r="E27" s="166">
        <v>1</v>
      </c>
      <c r="F27" s="167">
        <v>1</v>
      </c>
      <c r="G27" s="168">
        <v>1</v>
      </c>
      <c r="H27" s="164">
        <v>1</v>
      </c>
      <c r="I27" s="165">
        <v>1</v>
      </c>
    </row>
    <row r="28" spans="2:9" ht="15.75" thickBot="1" x14ac:dyDescent="0.3">
      <c r="B28" s="91">
        <v>8</v>
      </c>
      <c r="C28" s="92" t="s">
        <v>144</v>
      </c>
      <c r="D28" s="93">
        <v>1</v>
      </c>
      <c r="E28" s="166">
        <v>1</v>
      </c>
      <c r="F28" s="167">
        <v>1</v>
      </c>
      <c r="G28" s="168">
        <v>1</v>
      </c>
      <c r="H28" s="164">
        <v>1</v>
      </c>
      <c r="I28" s="165">
        <v>1</v>
      </c>
    </row>
    <row r="29" spans="2:9" ht="15.75" thickBot="1" x14ac:dyDescent="0.3">
      <c r="B29" s="91">
        <v>9</v>
      </c>
      <c r="C29" s="92" t="s">
        <v>32</v>
      </c>
      <c r="D29" s="93">
        <v>1</v>
      </c>
      <c r="E29" s="166">
        <v>1</v>
      </c>
      <c r="F29" s="167">
        <v>1</v>
      </c>
      <c r="G29" s="168">
        <v>1</v>
      </c>
      <c r="H29" s="164">
        <v>1</v>
      </c>
      <c r="I29" s="165">
        <v>1</v>
      </c>
    </row>
    <row r="30" spans="2:9" ht="15.75" thickBot="1" x14ac:dyDescent="0.3">
      <c r="B30" s="91">
        <v>10</v>
      </c>
      <c r="C30" s="92" t="s">
        <v>33</v>
      </c>
      <c r="D30" s="93">
        <v>1</v>
      </c>
      <c r="E30" s="166">
        <v>1</v>
      </c>
      <c r="F30" s="167">
        <v>1</v>
      </c>
      <c r="G30" s="168">
        <v>1</v>
      </c>
      <c r="H30" s="164">
        <v>1</v>
      </c>
      <c r="I30" s="165">
        <v>1</v>
      </c>
    </row>
    <row r="31" spans="2:9" ht="15.75" thickBot="1" x14ac:dyDescent="0.3">
      <c r="B31" s="91">
        <v>11</v>
      </c>
      <c r="C31" s="92" t="s">
        <v>50</v>
      </c>
      <c r="D31" s="93">
        <v>1</v>
      </c>
      <c r="E31" s="166">
        <v>1</v>
      </c>
      <c r="F31" s="167">
        <v>1</v>
      </c>
      <c r="G31" s="168">
        <v>1</v>
      </c>
      <c r="H31" s="164">
        <v>1</v>
      </c>
      <c r="I31" s="165">
        <v>1</v>
      </c>
    </row>
    <row r="32" spans="2:9" ht="15.75" thickBot="1" x14ac:dyDescent="0.3">
      <c r="B32" s="91">
        <v>12</v>
      </c>
      <c r="C32" s="92" t="s">
        <v>145</v>
      </c>
      <c r="D32" s="93">
        <v>1</v>
      </c>
      <c r="E32" s="166">
        <v>1</v>
      </c>
      <c r="F32" s="167">
        <v>1</v>
      </c>
      <c r="G32" s="168">
        <v>1</v>
      </c>
      <c r="H32" s="164">
        <v>1</v>
      </c>
      <c r="I32" s="165">
        <v>1</v>
      </c>
    </row>
    <row r="33" spans="2:9" ht="15.75" thickBot="1" x14ac:dyDescent="0.3">
      <c r="B33" s="91">
        <v>13</v>
      </c>
      <c r="C33" s="92" t="s">
        <v>146</v>
      </c>
      <c r="D33" s="93">
        <v>2</v>
      </c>
      <c r="E33" s="166">
        <v>2</v>
      </c>
      <c r="F33" s="167">
        <v>2</v>
      </c>
      <c r="G33" s="168">
        <v>2</v>
      </c>
      <c r="H33" s="164">
        <v>2</v>
      </c>
      <c r="I33" s="165">
        <v>2</v>
      </c>
    </row>
    <row r="34" spans="2:9" ht="15.75" thickBot="1" x14ac:dyDescent="0.3">
      <c r="B34" s="91">
        <v>14</v>
      </c>
      <c r="C34" s="92" t="s">
        <v>147</v>
      </c>
      <c r="D34" s="93">
        <v>2</v>
      </c>
      <c r="E34" s="166">
        <v>2</v>
      </c>
      <c r="F34" s="167">
        <v>2</v>
      </c>
      <c r="G34" s="168">
        <v>0</v>
      </c>
      <c r="H34" s="164">
        <v>2</v>
      </c>
      <c r="I34" s="165">
        <v>2</v>
      </c>
    </row>
    <row r="35" spans="2:9" ht="15.75" thickBot="1" x14ac:dyDescent="0.3">
      <c r="B35" s="91">
        <v>15</v>
      </c>
      <c r="C35" s="92" t="s">
        <v>36</v>
      </c>
      <c r="D35" s="93">
        <v>1</v>
      </c>
      <c r="E35" s="166">
        <v>1</v>
      </c>
      <c r="F35" s="167">
        <v>1</v>
      </c>
      <c r="G35" s="168">
        <v>1</v>
      </c>
      <c r="H35" s="164">
        <v>1</v>
      </c>
      <c r="I35" s="165">
        <v>1</v>
      </c>
    </row>
    <row r="36" spans="2:9" ht="15.75" thickBot="1" x14ac:dyDescent="0.3">
      <c r="B36" s="91">
        <v>16</v>
      </c>
      <c r="C36" s="92" t="s">
        <v>148</v>
      </c>
      <c r="D36" s="93">
        <v>1</v>
      </c>
      <c r="E36" s="166">
        <v>1</v>
      </c>
      <c r="F36" s="167">
        <v>1</v>
      </c>
      <c r="G36" s="168">
        <v>1</v>
      </c>
      <c r="H36" s="164">
        <v>1</v>
      </c>
      <c r="I36" s="165">
        <v>1</v>
      </c>
    </row>
    <row r="37" spans="2:9" ht="15.75" thickBot="1" x14ac:dyDescent="0.3">
      <c r="B37" s="91">
        <v>17</v>
      </c>
      <c r="C37" s="92" t="s">
        <v>149</v>
      </c>
      <c r="D37" s="93">
        <v>1</v>
      </c>
      <c r="E37" s="166">
        <v>1</v>
      </c>
      <c r="F37" s="167">
        <v>1</v>
      </c>
      <c r="G37" s="168">
        <v>1</v>
      </c>
      <c r="H37" s="164">
        <v>1</v>
      </c>
      <c r="I37" s="165">
        <v>1</v>
      </c>
    </row>
    <row r="38" spans="2:9" ht="15.75" thickBot="1" x14ac:dyDescent="0.3">
      <c r="B38" s="91">
        <v>18</v>
      </c>
      <c r="C38" s="92" t="s">
        <v>101</v>
      </c>
      <c r="D38" s="93">
        <v>1</v>
      </c>
      <c r="E38" s="166">
        <v>1</v>
      </c>
      <c r="F38" s="167">
        <v>1</v>
      </c>
      <c r="G38" s="168">
        <v>1</v>
      </c>
      <c r="H38" s="164">
        <v>1</v>
      </c>
      <c r="I38" s="165">
        <v>1</v>
      </c>
    </row>
    <row r="39" spans="2:9" ht="15.75" thickBot="1" x14ac:dyDescent="0.3">
      <c r="B39" s="91">
        <v>19</v>
      </c>
      <c r="C39" s="92" t="s">
        <v>100</v>
      </c>
      <c r="D39" s="93">
        <v>1</v>
      </c>
      <c r="E39" s="166">
        <v>1</v>
      </c>
      <c r="F39" s="167">
        <v>1</v>
      </c>
      <c r="G39" s="168">
        <v>1</v>
      </c>
      <c r="H39" s="164">
        <v>1</v>
      </c>
      <c r="I39" s="165">
        <v>1</v>
      </c>
    </row>
    <row r="40" spans="2:9" ht="15.75" thickBot="1" x14ac:dyDescent="0.3">
      <c r="B40" s="91">
        <v>20</v>
      </c>
      <c r="C40" s="92" t="s">
        <v>150</v>
      </c>
      <c r="D40" s="93">
        <v>1</v>
      </c>
      <c r="E40" s="166">
        <v>1</v>
      </c>
      <c r="F40" s="167">
        <v>1</v>
      </c>
      <c r="G40" s="168">
        <v>1</v>
      </c>
      <c r="H40" s="164">
        <v>1</v>
      </c>
      <c r="I40" s="165">
        <v>0</v>
      </c>
    </row>
    <row r="41" spans="2:9" ht="15.75" thickBot="1" x14ac:dyDescent="0.3">
      <c r="B41" s="91">
        <v>21</v>
      </c>
      <c r="C41" s="92" t="s">
        <v>173</v>
      </c>
      <c r="D41" s="93">
        <v>1</v>
      </c>
      <c r="E41" s="166">
        <v>1</v>
      </c>
      <c r="F41" s="167">
        <v>1</v>
      </c>
      <c r="G41" s="168">
        <v>1</v>
      </c>
      <c r="H41" s="164">
        <v>1</v>
      </c>
      <c r="I41" s="165">
        <v>0</v>
      </c>
    </row>
    <row r="42" spans="2:9" ht="15.75" thickBot="1" x14ac:dyDescent="0.3">
      <c r="B42" s="91">
        <v>22</v>
      </c>
      <c r="C42" s="92" t="s">
        <v>92</v>
      </c>
      <c r="D42" s="93">
        <v>1</v>
      </c>
      <c r="E42" s="166">
        <v>1</v>
      </c>
      <c r="F42" s="167">
        <v>1</v>
      </c>
      <c r="G42" s="168">
        <v>1</v>
      </c>
      <c r="H42" s="164">
        <v>1</v>
      </c>
      <c r="I42" s="165">
        <v>1</v>
      </c>
    </row>
    <row r="43" spans="2:9" ht="15.75" thickBot="1" x14ac:dyDescent="0.3">
      <c r="B43" s="91">
        <v>23</v>
      </c>
      <c r="C43" s="92" t="s">
        <v>93</v>
      </c>
      <c r="D43" s="93">
        <v>1</v>
      </c>
      <c r="E43" s="166">
        <v>1</v>
      </c>
      <c r="F43" s="167">
        <v>1</v>
      </c>
      <c r="G43" s="168">
        <v>1</v>
      </c>
      <c r="H43" s="164">
        <v>1</v>
      </c>
      <c r="I43" s="165">
        <v>1</v>
      </c>
    </row>
    <row r="44" spans="2:9" ht="15.75" thickBot="1" x14ac:dyDescent="0.3">
      <c r="B44" s="91">
        <v>24</v>
      </c>
      <c r="C44" s="92" t="s">
        <v>52</v>
      </c>
      <c r="D44" s="93">
        <v>1</v>
      </c>
      <c r="E44" s="166">
        <v>1</v>
      </c>
      <c r="F44" s="167">
        <v>1</v>
      </c>
      <c r="G44" s="168">
        <v>1</v>
      </c>
      <c r="H44" s="164">
        <v>1</v>
      </c>
      <c r="I44" s="165">
        <v>1</v>
      </c>
    </row>
    <row r="45" spans="2:9" ht="15.75" thickBot="1" x14ac:dyDescent="0.3">
      <c r="B45" s="91">
        <v>25</v>
      </c>
      <c r="C45" s="92" t="s">
        <v>37</v>
      </c>
      <c r="D45" s="93">
        <v>1</v>
      </c>
      <c r="E45" s="166">
        <v>1</v>
      </c>
      <c r="F45" s="167">
        <v>1</v>
      </c>
      <c r="G45" s="168">
        <v>1</v>
      </c>
      <c r="H45" s="164">
        <v>1</v>
      </c>
      <c r="I45" s="165">
        <v>1</v>
      </c>
    </row>
    <row r="46" spans="2:9" ht="15.75" thickBot="1" x14ac:dyDescent="0.3">
      <c r="B46" s="91">
        <v>26</v>
      </c>
      <c r="C46" s="92" t="s">
        <v>152</v>
      </c>
      <c r="D46" s="93">
        <v>1</v>
      </c>
      <c r="E46" s="166">
        <v>1</v>
      </c>
      <c r="F46" s="167">
        <v>1</v>
      </c>
      <c r="G46" s="168">
        <v>1</v>
      </c>
      <c r="H46" s="164">
        <v>1</v>
      </c>
      <c r="I46" s="165">
        <v>1</v>
      </c>
    </row>
    <row r="47" spans="2:9" ht="15.75" thickBot="1" x14ac:dyDescent="0.3">
      <c r="B47" s="91">
        <v>27</v>
      </c>
      <c r="C47" s="92" t="s">
        <v>153</v>
      </c>
      <c r="D47" s="93">
        <v>1</v>
      </c>
      <c r="E47" s="166">
        <v>1</v>
      </c>
      <c r="F47" s="167">
        <v>1</v>
      </c>
      <c r="G47" s="168">
        <v>1</v>
      </c>
      <c r="H47" s="164">
        <v>1</v>
      </c>
      <c r="I47" s="165">
        <v>0</v>
      </c>
    </row>
    <row r="48" spans="2:9" ht="15.75" thickBot="1" x14ac:dyDescent="0.3">
      <c r="B48" s="91">
        <v>28</v>
      </c>
      <c r="C48" s="92" t="s">
        <v>47</v>
      </c>
      <c r="D48" s="93">
        <v>1</v>
      </c>
      <c r="E48" s="166">
        <v>1</v>
      </c>
      <c r="F48" s="167">
        <v>1</v>
      </c>
      <c r="G48" s="168">
        <v>1</v>
      </c>
      <c r="H48" s="164">
        <v>1</v>
      </c>
      <c r="I48" s="165">
        <v>1</v>
      </c>
    </row>
    <row r="49" spans="2:9" ht="15.75" thickBot="1" x14ac:dyDescent="0.3">
      <c r="B49" s="91">
        <v>29</v>
      </c>
      <c r="C49" s="92" t="s">
        <v>154</v>
      </c>
      <c r="D49" s="93">
        <v>1</v>
      </c>
      <c r="E49" s="166">
        <v>1</v>
      </c>
      <c r="F49" s="167">
        <v>1</v>
      </c>
      <c r="G49" s="168">
        <v>1</v>
      </c>
      <c r="H49" s="164">
        <v>1</v>
      </c>
      <c r="I49" s="165">
        <v>1</v>
      </c>
    </row>
    <row r="50" spans="2:9" ht="15.75" thickBot="1" x14ac:dyDescent="0.3">
      <c r="B50" s="91">
        <v>30</v>
      </c>
      <c r="C50" s="92" t="s">
        <v>155</v>
      </c>
      <c r="D50" s="93">
        <v>1</v>
      </c>
      <c r="E50" s="166">
        <v>1</v>
      </c>
      <c r="F50" s="167">
        <v>1</v>
      </c>
      <c r="G50" s="168">
        <v>1</v>
      </c>
      <c r="H50" s="164">
        <v>1</v>
      </c>
      <c r="I50" s="165">
        <v>1</v>
      </c>
    </row>
    <row r="51" spans="2:9" ht="15.75" thickBot="1" x14ac:dyDescent="0.3">
      <c r="B51" s="91">
        <v>31</v>
      </c>
      <c r="C51" s="92" t="s">
        <v>156</v>
      </c>
      <c r="D51" s="93">
        <v>2</v>
      </c>
      <c r="E51" s="166">
        <v>2</v>
      </c>
      <c r="F51" s="167">
        <v>2</v>
      </c>
      <c r="G51" s="168">
        <v>0</v>
      </c>
      <c r="H51" s="164">
        <v>2</v>
      </c>
      <c r="I51" s="165">
        <v>2</v>
      </c>
    </row>
    <row r="52" spans="2:9" ht="15.75" thickBot="1" x14ac:dyDescent="0.3">
      <c r="B52" s="91">
        <v>32</v>
      </c>
      <c r="C52" s="92" t="s">
        <v>96</v>
      </c>
      <c r="D52" s="93">
        <v>1</v>
      </c>
      <c r="E52" s="166">
        <v>1</v>
      </c>
      <c r="F52" s="167">
        <v>1</v>
      </c>
      <c r="G52" s="168">
        <v>1</v>
      </c>
      <c r="H52" s="164">
        <v>1</v>
      </c>
      <c r="I52" s="165">
        <v>1</v>
      </c>
    </row>
    <row r="53" spans="2:9" ht="15.75" thickBot="1" x14ac:dyDescent="0.3">
      <c r="B53" s="91">
        <v>33</v>
      </c>
      <c r="C53" s="92" t="s">
        <v>157</v>
      </c>
      <c r="D53" s="93">
        <v>1</v>
      </c>
      <c r="E53" s="166">
        <v>1</v>
      </c>
      <c r="F53" s="167">
        <v>1</v>
      </c>
      <c r="G53" s="168">
        <v>1</v>
      </c>
      <c r="H53" s="164">
        <v>1</v>
      </c>
      <c r="I53" s="165">
        <v>1</v>
      </c>
    </row>
    <row r="54" spans="2:9" ht="15.75" thickBot="1" x14ac:dyDescent="0.3">
      <c r="B54" s="91">
        <v>34</v>
      </c>
      <c r="C54" s="92" t="s">
        <v>158</v>
      </c>
      <c r="D54" s="93">
        <v>2</v>
      </c>
      <c r="E54" s="166">
        <v>2</v>
      </c>
      <c r="F54" s="167">
        <v>2</v>
      </c>
      <c r="G54" s="168">
        <v>2</v>
      </c>
      <c r="H54" s="164">
        <v>2</v>
      </c>
      <c r="I54" s="165">
        <v>2</v>
      </c>
    </row>
    <row r="55" spans="2:9" ht="15.75" thickBot="1" x14ac:dyDescent="0.3">
      <c r="B55" s="91">
        <v>35</v>
      </c>
      <c r="C55" s="92" t="s">
        <v>48</v>
      </c>
      <c r="D55" s="93">
        <v>1</v>
      </c>
      <c r="E55" s="166">
        <v>1</v>
      </c>
      <c r="F55" s="167">
        <v>1</v>
      </c>
      <c r="G55" s="168">
        <v>0</v>
      </c>
      <c r="H55" s="164">
        <v>1</v>
      </c>
      <c r="I55" s="165">
        <v>1</v>
      </c>
    </row>
    <row r="56" spans="2:9" ht="15.75" thickBot="1" x14ac:dyDescent="0.3">
      <c r="B56" s="91">
        <v>36</v>
      </c>
      <c r="C56" s="92" t="s">
        <v>88</v>
      </c>
      <c r="D56" s="93">
        <v>1</v>
      </c>
      <c r="E56" s="166">
        <v>1</v>
      </c>
      <c r="F56" s="167">
        <v>1</v>
      </c>
      <c r="G56" s="168">
        <v>1</v>
      </c>
      <c r="H56" s="164">
        <v>1</v>
      </c>
      <c r="I56" s="165">
        <v>1</v>
      </c>
    </row>
    <row r="57" spans="2:9" ht="15.75" thickBot="1" x14ac:dyDescent="0.3">
      <c r="B57" s="91">
        <v>37</v>
      </c>
      <c r="C57" s="92" t="s">
        <v>89</v>
      </c>
      <c r="D57" s="93">
        <v>1</v>
      </c>
      <c r="E57" s="166">
        <v>1</v>
      </c>
      <c r="F57" s="167">
        <v>1</v>
      </c>
      <c r="G57" s="168">
        <v>1</v>
      </c>
      <c r="H57" s="164">
        <v>1</v>
      </c>
      <c r="I57" s="165">
        <v>1</v>
      </c>
    </row>
    <row r="58" spans="2:9" ht="15.75" thickBot="1" x14ac:dyDescent="0.3">
      <c r="B58" s="91">
        <v>38</v>
      </c>
      <c r="C58" s="92" t="s">
        <v>90</v>
      </c>
      <c r="D58" s="93">
        <v>1</v>
      </c>
      <c r="E58" s="166">
        <v>1</v>
      </c>
      <c r="F58" s="167">
        <v>1</v>
      </c>
      <c r="G58" s="168">
        <v>1</v>
      </c>
      <c r="H58" s="164">
        <v>1</v>
      </c>
      <c r="I58" s="165">
        <v>1</v>
      </c>
    </row>
    <row r="59" spans="2:9" ht="15.75" thickBot="1" x14ac:dyDescent="0.3">
      <c r="B59" s="91">
        <v>39</v>
      </c>
      <c r="C59" s="92" t="s">
        <v>91</v>
      </c>
      <c r="D59" s="93">
        <v>1</v>
      </c>
      <c r="E59" s="166">
        <v>1</v>
      </c>
      <c r="F59" s="167">
        <v>1</v>
      </c>
      <c r="G59" s="168">
        <v>1</v>
      </c>
      <c r="H59" s="164">
        <v>1</v>
      </c>
      <c r="I59" s="165">
        <v>1</v>
      </c>
    </row>
    <row r="60" spans="2:9" ht="15.75" thickBot="1" x14ac:dyDescent="0.3">
      <c r="B60" s="91">
        <v>40</v>
      </c>
      <c r="C60" s="92" t="s">
        <v>159</v>
      </c>
      <c r="D60" s="93">
        <v>2</v>
      </c>
      <c r="E60" s="166">
        <v>2</v>
      </c>
      <c r="F60" s="167">
        <v>2</v>
      </c>
      <c r="G60" s="168">
        <v>2</v>
      </c>
      <c r="H60" s="164">
        <v>2</v>
      </c>
      <c r="I60" s="165">
        <v>2</v>
      </c>
    </row>
    <row r="61" spans="2:9" ht="15.75" thickBot="1" x14ac:dyDescent="0.3">
      <c r="B61" s="91">
        <v>41</v>
      </c>
      <c r="C61" s="92" t="s">
        <v>35</v>
      </c>
      <c r="D61" s="93">
        <v>1</v>
      </c>
      <c r="E61" s="166">
        <v>1</v>
      </c>
      <c r="F61" s="167">
        <v>1</v>
      </c>
      <c r="G61" s="168">
        <v>1</v>
      </c>
      <c r="H61" s="164">
        <v>1</v>
      </c>
      <c r="I61" s="165">
        <v>0</v>
      </c>
    </row>
    <row r="62" spans="2:9" ht="15.75" thickBot="1" x14ac:dyDescent="0.3">
      <c r="B62" s="91">
        <v>42</v>
      </c>
      <c r="C62" s="92" t="s">
        <v>40</v>
      </c>
      <c r="D62" s="93">
        <v>1</v>
      </c>
      <c r="E62" s="166">
        <v>1</v>
      </c>
      <c r="F62" s="167">
        <v>1</v>
      </c>
      <c r="G62" s="168">
        <v>1</v>
      </c>
      <c r="H62" s="164">
        <v>1</v>
      </c>
      <c r="I62" s="165">
        <v>1</v>
      </c>
    </row>
    <row r="63" spans="2:9" ht="15.75" thickBot="1" x14ac:dyDescent="0.3">
      <c r="B63" s="91">
        <v>43</v>
      </c>
      <c r="C63" s="92" t="s">
        <v>160</v>
      </c>
      <c r="D63" s="93">
        <v>2</v>
      </c>
      <c r="E63" s="166">
        <v>0</v>
      </c>
      <c r="F63" s="167">
        <v>1</v>
      </c>
      <c r="G63" s="168">
        <v>0</v>
      </c>
      <c r="H63" s="164">
        <v>1</v>
      </c>
      <c r="I63" s="165">
        <v>0</v>
      </c>
    </row>
    <row r="64" spans="2:9" ht="15.75" thickBot="1" x14ac:dyDescent="0.3">
      <c r="B64" s="91">
        <v>44</v>
      </c>
      <c r="C64" s="92" t="s">
        <v>161</v>
      </c>
      <c r="D64" s="93">
        <v>2</v>
      </c>
      <c r="E64" s="166">
        <v>0</v>
      </c>
      <c r="F64" s="167">
        <v>1</v>
      </c>
      <c r="G64" s="168">
        <v>0</v>
      </c>
      <c r="H64" s="164">
        <v>1</v>
      </c>
      <c r="I64" s="165">
        <v>0</v>
      </c>
    </row>
    <row r="65" spans="2:9" ht="15.75" thickBot="1" x14ac:dyDescent="0.3">
      <c r="B65" s="91">
        <v>45</v>
      </c>
      <c r="C65" s="92" t="s">
        <v>162</v>
      </c>
      <c r="D65" s="93">
        <v>1</v>
      </c>
      <c r="E65" s="166">
        <v>1</v>
      </c>
      <c r="F65" s="167">
        <v>1</v>
      </c>
      <c r="G65" s="168">
        <v>1</v>
      </c>
      <c r="H65" s="164">
        <v>1</v>
      </c>
      <c r="I65" s="165">
        <v>1</v>
      </c>
    </row>
    <row r="66" spans="2:9" ht="15.75" thickBot="1" x14ac:dyDescent="0.3">
      <c r="B66" s="91">
        <v>46</v>
      </c>
      <c r="C66" s="92" t="s">
        <v>163</v>
      </c>
      <c r="D66" s="93">
        <v>2</v>
      </c>
      <c r="E66" s="166">
        <v>2</v>
      </c>
      <c r="F66" s="167">
        <v>2</v>
      </c>
      <c r="G66" s="168">
        <v>2</v>
      </c>
      <c r="H66" s="164">
        <v>2</v>
      </c>
      <c r="I66" s="165">
        <v>2</v>
      </c>
    </row>
    <row r="67" spans="2:9" ht="15.75" thickBot="1" x14ac:dyDescent="0.3">
      <c r="B67" s="91">
        <v>47</v>
      </c>
      <c r="C67" s="92" t="s">
        <v>38</v>
      </c>
      <c r="D67" s="93">
        <v>1</v>
      </c>
      <c r="E67" s="166">
        <v>1</v>
      </c>
      <c r="F67" s="167">
        <v>1</v>
      </c>
      <c r="G67" s="168">
        <v>1</v>
      </c>
      <c r="H67" s="164">
        <v>1</v>
      </c>
      <c r="I67" s="165">
        <v>1</v>
      </c>
    </row>
    <row r="68" spans="2:9" ht="15.75" thickBot="1" x14ac:dyDescent="0.3">
      <c r="B68" s="452">
        <v>48</v>
      </c>
      <c r="C68" s="95" t="s">
        <v>164</v>
      </c>
      <c r="D68" s="454">
        <v>2</v>
      </c>
      <c r="E68" s="442">
        <v>2</v>
      </c>
      <c r="F68" s="443">
        <v>2</v>
      </c>
      <c r="G68" s="444">
        <v>0</v>
      </c>
      <c r="H68" s="435">
        <v>2</v>
      </c>
      <c r="I68" s="436">
        <v>2</v>
      </c>
    </row>
    <row r="69" spans="2:9" ht="15.75" thickBot="1" x14ac:dyDescent="0.3">
      <c r="B69" s="453"/>
      <c r="C69" s="92" t="s">
        <v>165</v>
      </c>
      <c r="D69" s="455"/>
      <c r="E69" s="442"/>
      <c r="F69" s="443"/>
      <c r="G69" s="444"/>
      <c r="H69" s="435"/>
      <c r="I69" s="436"/>
    </row>
    <row r="70" spans="2:9" ht="15.75" thickBot="1" x14ac:dyDescent="0.3">
      <c r="B70" s="91">
        <v>49</v>
      </c>
      <c r="C70" s="96" t="s">
        <v>166</v>
      </c>
      <c r="D70" s="97">
        <v>2</v>
      </c>
      <c r="E70" s="166">
        <v>2</v>
      </c>
      <c r="F70" s="167">
        <v>2</v>
      </c>
      <c r="G70" s="168">
        <v>2</v>
      </c>
      <c r="H70" s="164">
        <v>2</v>
      </c>
      <c r="I70" s="165">
        <v>2</v>
      </c>
    </row>
    <row r="71" spans="2:9" ht="15.75" thickBot="1" x14ac:dyDescent="0.3">
      <c r="B71" s="91">
        <v>50</v>
      </c>
      <c r="C71" s="92" t="s">
        <v>167</v>
      </c>
      <c r="D71" s="93">
        <v>2</v>
      </c>
      <c r="E71" s="166">
        <v>2</v>
      </c>
      <c r="F71" s="167">
        <v>2</v>
      </c>
      <c r="G71" s="168">
        <v>2</v>
      </c>
      <c r="H71" s="164">
        <v>2</v>
      </c>
      <c r="I71" s="165">
        <v>2</v>
      </c>
    </row>
    <row r="72" spans="2:9" ht="15.75" thickBot="1" x14ac:dyDescent="0.3">
      <c r="B72" s="91">
        <v>51</v>
      </c>
      <c r="C72" s="92" t="s">
        <v>168</v>
      </c>
      <c r="D72" s="93">
        <v>2</v>
      </c>
      <c r="E72" s="166">
        <v>2</v>
      </c>
      <c r="F72" s="167">
        <v>2</v>
      </c>
      <c r="G72" s="168">
        <v>2</v>
      </c>
      <c r="H72" s="164">
        <v>2</v>
      </c>
      <c r="I72" s="165">
        <v>2</v>
      </c>
    </row>
    <row r="73" spans="2:9" ht="15.75" thickBot="1" x14ac:dyDescent="0.3">
      <c r="D73" s="119">
        <f>SUM(D21:D72)</f>
        <v>64</v>
      </c>
      <c r="E73" s="119">
        <f t="shared" ref="E73:I73" si="0">SUM(E21:E72)</f>
        <v>60</v>
      </c>
      <c r="F73" s="119">
        <f t="shared" si="0"/>
        <v>62</v>
      </c>
      <c r="G73" s="119">
        <f t="shared" si="0"/>
        <v>50</v>
      </c>
      <c r="H73" s="119">
        <f t="shared" si="0"/>
        <v>62</v>
      </c>
      <c r="I73" s="119">
        <f t="shared" si="0"/>
        <v>56</v>
      </c>
    </row>
    <row r="75" spans="2:9" x14ac:dyDescent="0.25">
      <c r="B75" s="179" t="s">
        <v>237</v>
      </c>
      <c r="C75" s="67"/>
    </row>
    <row r="76" spans="2:9" x14ac:dyDescent="0.25">
      <c r="B76" s="179" t="s">
        <v>238</v>
      </c>
      <c r="C76" s="179" t="s">
        <v>239</v>
      </c>
    </row>
    <row r="77" spans="2:9" x14ac:dyDescent="0.25">
      <c r="B77" s="182"/>
      <c r="C77" s="180" t="s">
        <v>241</v>
      </c>
    </row>
  </sheetData>
  <mergeCells count="18">
    <mergeCell ref="B9:I11"/>
    <mergeCell ref="B2:I2"/>
    <mergeCell ref="B4:I4"/>
    <mergeCell ref="B5:I5"/>
    <mergeCell ref="B6:I6"/>
    <mergeCell ref="B8:I8"/>
    <mergeCell ref="H68:H69"/>
    <mergeCell ref="I68:I69"/>
    <mergeCell ref="B12:I14"/>
    <mergeCell ref="B15:I16"/>
    <mergeCell ref="B17:I17"/>
    <mergeCell ref="B19:B20"/>
    <mergeCell ref="D19:D20"/>
    <mergeCell ref="B68:B69"/>
    <mergeCell ref="D68:D69"/>
    <mergeCell ref="E68:E69"/>
    <mergeCell ref="F68:F69"/>
    <mergeCell ref="G68:G69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2:K77"/>
  <sheetViews>
    <sheetView topLeftCell="A34" zoomScale="80" zoomScaleNormal="80" workbookViewId="0">
      <selection activeCell="G68" sqref="G68:G69"/>
    </sheetView>
  </sheetViews>
  <sheetFormatPr defaultColWidth="8.7109375" defaultRowHeight="15" x14ac:dyDescent="0.25"/>
  <cols>
    <col min="1" max="1" width="1.5703125" customWidth="1"/>
    <col min="3" max="3" width="37.85546875" customWidth="1"/>
    <col min="4" max="9" width="13.7109375" customWidth="1"/>
  </cols>
  <sheetData>
    <row r="2" spans="2:11" ht="19.5" customHeight="1" x14ac:dyDescent="0.3">
      <c r="B2" s="462" t="s">
        <v>0</v>
      </c>
      <c r="C2" s="462"/>
      <c r="D2" s="462"/>
      <c r="E2" s="462"/>
      <c r="F2" s="462"/>
      <c r="G2" s="462"/>
      <c r="H2" s="462"/>
      <c r="I2" s="462"/>
      <c r="J2" s="98"/>
      <c r="K2" s="98"/>
    </row>
    <row r="4" spans="2:11" ht="15.75" x14ac:dyDescent="0.25">
      <c r="B4" s="457" t="s">
        <v>128</v>
      </c>
      <c r="C4" s="457"/>
      <c r="D4" s="457"/>
      <c r="E4" s="457"/>
      <c r="F4" s="457"/>
      <c r="G4" s="457"/>
      <c r="H4" s="457"/>
      <c r="I4" s="457"/>
    </row>
    <row r="5" spans="2:11" ht="15.75" x14ac:dyDescent="0.25">
      <c r="B5" s="457"/>
      <c r="C5" s="457"/>
      <c r="D5" s="457"/>
      <c r="E5" s="457"/>
      <c r="F5" s="457"/>
      <c r="G5" s="457"/>
      <c r="H5" s="457"/>
      <c r="I5" s="457"/>
    </row>
    <row r="6" spans="2:11" ht="16.5" thickBot="1" x14ac:dyDescent="0.3">
      <c r="B6" s="458" t="s">
        <v>174</v>
      </c>
      <c r="C6" s="458"/>
      <c r="D6" s="458"/>
      <c r="E6" s="458"/>
      <c r="F6" s="458"/>
      <c r="G6" s="458"/>
      <c r="H6" s="458"/>
      <c r="I6" s="458"/>
    </row>
    <row r="7" spans="2:11" ht="15.75" customHeight="1" x14ac:dyDescent="0.25">
      <c r="B7" s="99" t="s">
        <v>130</v>
      </c>
      <c r="C7" s="99"/>
      <c r="D7" s="99"/>
    </row>
    <row r="8" spans="2:11" ht="15.75" customHeight="1" x14ac:dyDescent="0.25">
      <c r="B8" s="463" t="s">
        <v>175</v>
      </c>
      <c r="C8" s="463"/>
      <c r="D8" s="463"/>
      <c r="E8" s="463"/>
      <c r="F8" s="463"/>
      <c r="G8" s="463"/>
      <c r="H8" s="463"/>
      <c r="I8" s="463"/>
    </row>
    <row r="9" spans="2:11" ht="7.5" customHeight="1" x14ac:dyDescent="0.25">
      <c r="B9" s="461" t="s">
        <v>176</v>
      </c>
      <c r="C9" s="461"/>
      <c r="D9" s="461"/>
      <c r="E9" s="461"/>
      <c r="F9" s="461"/>
      <c r="G9" s="461"/>
      <c r="H9" s="461"/>
      <c r="I9" s="461"/>
    </row>
    <row r="10" spans="2:11" ht="15.75" customHeight="1" x14ac:dyDescent="0.25">
      <c r="B10" s="461"/>
      <c r="C10" s="461"/>
      <c r="D10" s="461"/>
      <c r="E10" s="461"/>
      <c r="F10" s="461"/>
      <c r="G10" s="461"/>
      <c r="H10" s="461"/>
      <c r="I10" s="461"/>
    </row>
    <row r="11" spans="2:11" ht="15.75" customHeight="1" x14ac:dyDescent="0.25">
      <c r="B11" s="461"/>
      <c r="C11" s="461"/>
      <c r="D11" s="461"/>
      <c r="E11" s="461"/>
      <c r="F11" s="461"/>
      <c r="G11" s="461"/>
      <c r="H11" s="461"/>
      <c r="I11" s="461"/>
    </row>
    <row r="12" spans="2:11" ht="8.25" customHeight="1" x14ac:dyDescent="0.25">
      <c r="B12" s="461" t="s">
        <v>177</v>
      </c>
      <c r="C12" s="461"/>
      <c r="D12" s="461"/>
      <c r="E12" s="461"/>
      <c r="F12" s="461"/>
      <c r="G12" s="461"/>
      <c r="H12" s="461"/>
      <c r="I12" s="461"/>
    </row>
    <row r="13" spans="2:11" ht="15.75" customHeight="1" x14ac:dyDescent="0.25">
      <c r="B13" s="461"/>
      <c r="C13" s="461"/>
      <c r="D13" s="461"/>
      <c r="E13" s="461"/>
      <c r="F13" s="461"/>
      <c r="G13" s="461"/>
      <c r="H13" s="461"/>
      <c r="I13" s="461"/>
    </row>
    <row r="14" spans="2:11" ht="16.5" customHeight="1" x14ac:dyDescent="0.25">
      <c r="B14" s="461"/>
      <c r="C14" s="461"/>
      <c r="D14" s="461"/>
      <c r="E14" s="461"/>
      <c r="F14" s="461"/>
      <c r="G14" s="461"/>
      <c r="H14" s="461"/>
      <c r="I14" s="461"/>
    </row>
    <row r="15" spans="2:11" ht="8.25" customHeight="1" x14ac:dyDescent="0.25">
      <c r="B15" s="461" t="s">
        <v>178</v>
      </c>
      <c r="C15" s="461"/>
      <c r="D15" s="461"/>
      <c r="E15" s="461"/>
      <c r="F15" s="461"/>
      <c r="G15" s="461"/>
      <c r="H15" s="461"/>
      <c r="I15" s="461"/>
    </row>
    <row r="16" spans="2:11" ht="16.5" customHeight="1" x14ac:dyDescent="0.25">
      <c r="B16" s="461"/>
      <c r="C16" s="461"/>
      <c r="D16" s="461"/>
      <c r="E16" s="461"/>
      <c r="F16" s="461"/>
      <c r="G16" s="461"/>
      <c r="H16" s="461"/>
      <c r="I16" s="461"/>
    </row>
    <row r="17" spans="2:9" ht="16.5" customHeight="1" thickBot="1" x14ac:dyDescent="0.3">
      <c r="B17" s="466"/>
      <c r="C17" s="466"/>
      <c r="D17" s="466"/>
      <c r="E17" s="466"/>
      <c r="F17" s="466"/>
      <c r="G17" s="466"/>
      <c r="H17" s="466"/>
      <c r="I17" s="466"/>
    </row>
    <row r="18" spans="2:9" ht="16.5" customHeight="1" thickBot="1" x14ac:dyDescent="0.3">
      <c r="B18" s="100"/>
      <c r="C18" s="100"/>
      <c r="D18" s="100"/>
      <c r="E18" s="100"/>
      <c r="F18" s="100"/>
      <c r="G18" s="100"/>
      <c r="H18" s="100"/>
      <c r="I18" s="100"/>
    </row>
    <row r="19" spans="2:9" ht="89.25" customHeight="1" thickBot="1" x14ac:dyDescent="0.3">
      <c r="B19" s="467" t="s">
        <v>135</v>
      </c>
      <c r="C19" s="101" t="s">
        <v>136</v>
      </c>
      <c r="D19" s="467" t="s">
        <v>137</v>
      </c>
      <c r="E19" s="102" t="s">
        <v>138</v>
      </c>
      <c r="F19" s="102" t="s">
        <v>138</v>
      </c>
      <c r="G19" s="102" t="s">
        <v>138</v>
      </c>
      <c r="H19" s="102" t="s">
        <v>138</v>
      </c>
      <c r="I19" s="102" t="s">
        <v>138</v>
      </c>
    </row>
    <row r="20" spans="2:9" ht="15.75" thickBot="1" x14ac:dyDescent="0.3">
      <c r="B20" s="467"/>
      <c r="C20" s="103" t="s">
        <v>139</v>
      </c>
      <c r="D20" s="467"/>
      <c r="E20" s="104" t="s">
        <v>140</v>
      </c>
      <c r="F20" s="105" t="s">
        <v>84</v>
      </c>
      <c r="G20" s="106" t="s">
        <v>85</v>
      </c>
      <c r="H20" s="107" t="s">
        <v>86</v>
      </c>
      <c r="I20" s="108" t="s">
        <v>87</v>
      </c>
    </row>
    <row r="21" spans="2:9" ht="15.75" thickBot="1" x14ac:dyDescent="0.3">
      <c r="B21" s="109">
        <v>1</v>
      </c>
      <c r="C21" s="110" t="s">
        <v>53</v>
      </c>
      <c r="D21" s="111">
        <v>1</v>
      </c>
      <c r="E21" s="104">
        <v>1</v>
      </c>
      <c r="F21" s="105">
        <v>1</v>
      </c>
      <c r="G21" s="106">
        <v>1</v>
      </c>
      <c r="H21" s="107">
        <v>1</v>
      </c>
      <c r="I21" s="108">
        <v>1</v>
      </c>
    </row>
    <row r="22" spans="2:9" ht="15.75" thickBot="1" x14ac:dyDescent="0.3">
      <c r="B22" s="109">
        <v>2</v>
      </c>
      <c r="C22" s="110" t="s">
        <v>141</v>
      </c>
      <c r="D22" s="111">
        <v>2</v>
      </c>
      <c r="E22" s="104">
        <v>2</v>
      </c>
      <c r="F22" s="105">
        <v>2</v>
      </c>
      <c r="G22" s="106">
        <v>2</v>
      </c>
      <c r="H22" s="107">
        <v>2</v>
      </c>
      <c r="I22" s="108">
        <v>2</v>
      </c>
    </row>
    <row r="23" spans="2:9" ht="15.75" thickBot="1" x14ac:dyDescent="0.3">
      <c r="B23" s="109">
        <v>3</v>
      </c>
      <c r="C23" s="110" t="s">
        <v>102</v>
      </c>
      <c r="D23" s="111">
        <v>1</v>
      </c>
      <c r="E23" s="104">
        <v>1</v>
      </c>
      <c r="F23" s="105">
        <v>1</v>
      </c>
      <c r="G23" s="106">
        <v>1</v>
      </c>
      <c r="H23" s="107">
        <v>1</v>
      </c>
      <c r="I23" s="108">
        <v>1</v>
      </c>
    </row>
    <row r="24" spans="2:9" ht="15.75" thickBot="1" x14ac:dyDescent="0.3">
      <c r="B24" s="109">
        <v>4</v>
      </c>
      <c r="C24" s="110" t="s">
        <v>30</v>
      </c>
      <c r="D24" s="111">
        <v>1</v>
      </c>
      <c r="E24" s="104">
        <v>1</v>
      </c>
      <c r="F24" s="105">
        <v>1</v>
      </c>
      <c r="G24" s="106">
        <v>1</v>
      </c>
      <c r="H24" s="107">
        <v>1</v>
      </c>
      <c r="I24" s="108">
        <v>1</v>
      </c>
    </row>
    <row r="25" spans="2:9" ht="15.75" thickBot="1" x14ac:dyDescent="0.3">
      <c r="B25" s="109">
        <v>5</v>
      </c>
      <c r="C25" s="110" t="s">
        <v>49</v>
      </c>
      <c r="D25" s="111">
        <v>1</v>
      </c>
      <c r="E25" s="104">
        <v>1</v>
      </c>
      <c r="F25" s="105">
        <v>1</v>
      </c>
      <c r="G25" s="106">
        <v>1</v>
      </c>
      <c r="H25" s="107">
        <v>1</v>
      </c>
      <c r="I25" s="108">
        <v>1</v>
      </c>
    </row>
    <row r="26" spans="2:9" ht="30.75" thickBot="1" x14ac:dyDescent="0.3">
      <c r="B26" s="109">
        <v>6</v>
      </c>
      <c r="C26" s="112" t="s">
        <v>142</v>
      </c>
      <c r="D26" s="111">
        <v>1</v>
      </c>
      <c r="E26" s="104">
        <v>1</v>
      </c>
      <c r="F26" s="105">
        <v>1</v>
      </c>
      <c r="G26" s="106">
        <v>1</v>
      </c>
      <c r="H26" s="107">
        <v>1</v>
      </c>
      <c r="I26" s="108">
        <v>1</v>
      </c>
    </row>
    <row r="27" spans="2:9" ht="15.75" thickBot="1" x14ac:dyDescent="0.3">
      <c r="B27" s="109">
        <v>7</v>
      </c>
      <c r="C27" s="110" t="s">
        <v>143</v>
      </c>
      <c r="D27" s="111">
        <v>1</v>
      </c>
      <c r="E27" s="104">
        <v>1</v>
      </c>
      <c r="F27" s="105">
        <v>1</v>
      </c>
      <c r="G27" s="106">
        <v>1</v>
      </c>
      <c r="H27" s="107">
        <v>1</v>
      </c>
      <c r="I27" s="108">
        <v>1</v>
      </c>
    </row>
    <row r="28" spans="2:9" ht="15.75" thickBot="1" x14ac:dyDescent="0.3">
      <c r="B28" s="109">
        <v>8</v>
      </c>
      <c r="C28" s="110" t="s">
        <v>144</v>
      </c>
      <c r="D28" s="111">
        <v>1</v>
      </c>
      <c r="E28" s="104">
        <v>1</v>
      </c>
      <c r="F28" s="105">
        <v>1</v>
      </c>
      <c r="G28" s="106">
        <v>1</v>
      </c>
      <c r="H28" s="107">
        <v>1</v>
      </c>
      <c r="I28" s="108">
        <v>1</v>
      </c>
    </row>
    <row r="29" spans="2:9" ht="15.75" thickBot="1" x14ac:dyDescent="0.3">
      <c r="B29" s="109">
        <v>9</v>
      </c>
      <c r="C29" s="110" t="s">
        <v>32</v>
      </c>
      <c r="D29" s="111">
        <v>1</v>
      </c>
      <c r="E29" s="104">
        <v>1</v>
      </c>
      <c r="F29" s="105">
        <v>1</v>
      </c>
      <c r="G29" s="106">
        <v>1</v>
      </c>
      <c r="H29" s="107">
        <v>1</v>
      </c>
      <c r="I29" s="108">
        <v>1</v>
      </c>
    </row>
    <row r="30" spans="2:9" ht="15.75" thickBot="1" x14ac:dyDescent="0.3">
      <c r="B30" s="109">
        <v>10</v>
      </c>
      <c r="C30" s="110" t="s">
        <v>33</v>
      </c>
      <c r="D30" s="111">
        <v>1</v>
      </c>
      <c r="E30" s="104">
        <v>1</v>
      </c>
      <c r="F30" s="105">
        <v>1</v>
      </c>
      <c r="G30" s="106">
        <v>1</v>
      </c>
      <c r="H30" s="107">
        <v>1</v>
      </c>
      <c r="I30" s="108">
        <v>1</v>
      </c>
    </row>
    <row r="31" spans="2:9" ht="15.75" thickBot="1" x14ac:dyDescent="0.3">
      <c r="B31" s="109">
        <v>11</v>
      </c>
      <c r="C31" s="110" t="s">
        <v>50</v>
      </c>
      <c r="D31" s="111">
        <v>1</v>
      </c>
      <c r="E31" s="104">
        <v>1</v>
      </c>
      <c r="F31" s="105">
        <v>1</v>
      </c>
      <c r="G31" s="106">
        <v>1</v>
      </c>
      <c r="H31" s="107">
        <v>1</v>
      </c>
      <c r="I31" s="108">
        <v>1</v>
      </c>
    </row>
    <row r="32" spans="2:9" ht="15.75" thickBot="1" x14ac:dyDescent="0.3">
      <c r="B32" s="109">
        <v>12</v>
      </c>
      <c r="C32" s="110" t="s">
        <v>145</v>
      </c>
      <c r="D32" s="111">
        <v>1</v>
      </c>
      <c r="E32" s="104">
        <v>1</v>
      </c>
      <c r="F32" s="105">
        <v>1</v>
      </c>
      <c r="G32" s="106">
        <v>1</v>
      </c>
      <c r="H32" s="107">
        <v>1</v>
      </c>
      <c r="I32" s="108">
        <v>1</v>
      </c>
    </row>
    <row r="33" spans="2:9" ht="15.75" thickBot="1" x14ac:dyDescent="0.3">
      <c r="B33" s="109">
        <v>13</v>
      </c>
      <c r="C33" s="110" t="s">
        <v>146</v>
      </c>
      <c r="D33" s="111">
        <v>2</v>
      </c>
      <c r="E33" s="104">
        <v>2</v>
      </c>
      <c r="F33" s="105">
        <v>2</v>
      </c>
      <c r="G33" s="106">
        <v>2</v>
      </c>
      <c r="H33" s="107">
        <v>2</v>
      </c>
      <c r="I33" s="108">
        <v>2</v>
      </c>
    </row>
    <row r="34" spans="2:9" ht="15.75" thickBot="1" x14ac:dyDescent="0.3">
      <c r="B34" s="109">
        <v>14</v>
      </c>
      <c r="C34" s="110" t="s">
        <v>147</v>
      </c>
      <c r="D34" s="111">
        <v>2</v>
      </c>
      <c r="E34" s="104">
        <v>2</v>
      </c>
      <c r="F34" s="105">
        <v>2</v>
      </c>
      <c r="G34" s="106">
        <v>0</v>
      </c>
      <c r="H34" s="107">
        <v>2</v>
      </c>
      <c r="I34" s="108">
        <v>2</v>
      </c>
    </row>
    <row r="35" spans="2:9" ht="15.75" thickBot="1" x14ac:dyDescent="0.3">
      <c r="B35" s="109">
        <v>15</v>
      </c>
      <c r="C35" s="110" t="s">
        <v>36</v>
      </c>
      <c r="D35" s="111">
        <v>1</v>
      </c>
      <c r="E35" s="104">
        <v>1</v>
      </c>
      <c r="F35" s="105">
        <v>1</v>
      </c>
      <c r="G35" s="106">
        <v>1</v>
      </c>
      <c r="H35" s="107">
        <v>1</v>
      </c>
      <c r="I35" s="108">
        <v>1</v>
      </c>
    </row>
    <row r="36" spans="2:9" ht="15.75" thickBot="1" x14ac:dyDescent="0.3">
      <c r="B36" s="109">
        <v>16</v>
      </c>
      <c r="C36" s="110" t="s">
        <v>148</v>
      </c>
      <c r="D36" s="111">
        <v>1</v>
      </c>
      <c r="E36" s="104">
        <v>1</v>
      </c>
      <c r="F36" s="105">
        <v>1</v>
      </c>
      <c r="G36" s="106">
        <v>1</v>
      </c>
      <c r="H36" s="107">
        <v>1</v>
      </c>
      <c r="I36" s="108">
        <v>1</v>
      </c>
    </row>
    <row r="37" spans="2:9" ht="15.75" thickBot="1" x14ac:dyDescent="0.3">
      <c r="B37" s="109">
        <v>17</v>
      </c>
      <c r="C37" s="110" t="s">
        <v>149</v>
      </c>
      <c r="D37" s="111">
        <v>1</v>
      </c>
      <c r="E37" s="104">
        <v>1</v>
      </c>
      <c r="F37" s="105">
        <v>1</v>
      </c>
      <c r="G37" s="106">
        <v>1</v>
      </c>
      <c r="H37" s="107">
        <v>1</v>
      </c>
      <c r="I37" s="108">
        <v>1</v>
      </c>
    </row>
    <row r="38" spans="2:9" ht="15.75" thickBot="1" x14ac:dyDescent="0.3">
      <c r="B38" s="109">
        <v>18</v>
      </c>
      <c r="C38" s="110" t="s">
        <v>101</v>
      </c>
      <c r="D38" s="111">
        <v>1</v>
      </c>
      <c r="E38" s="104">
        <v>1</v>
      </c>
      <c r="F38" s="105">
        <v>1</v>
      </c>
      <c r="G38" s="106">
        <v>1</v>
      </c>
      <c r="H38" s="107">
        <v>1</v>
      </c>
      <c r="I38" s="108">
        <v>1</v>
      </c>
    </row>
    <row r="39" spans="2:9" ht="15.75" thickBot="1" x14ac:dyDescent="0.3">
      <c r="B39" s="109">
        <v>19</v>
      </c>
      <c r="C39" s="110" t="s">
        <v>100</v>
      </c>
      <c r="D39" s="111">
        <v>1</v>
      </c>
      <c r="E39" s="104">
        <v>1</v>
      </c>
      <c r="F39" s="105">
        <v>1</v>
      </c>
      <c r="G39" s="106">
        <v>1</v>
      </c>
      <c r="H39" s="107">
        <v>1</v>
      </c>
      <c r="I39" s="108">
        <v>1</v>
      </c>
    </row>
    <row r="40" spans="2:9" ht="15.75" thickBot="1" x14ac:dyDescent="0.3">
      <c r="B40" s="109">
        <v>20</v>
      </c>
      <c r="C40" s="110" t="s">
        <v>150</v>
      </c>
      <c r="D40" s="111">
        <v>1</v>
      </c>
      <c r="E40" s="104">
        <v>1</v>
      </c>
      <c r="F40" s="105">
        <v>1</v>
      </c>
      <c r="G40" s="106">
        <v>1</v>
      </c>
      <c r="H40" s="107">
        <v>1</v>
      </c>
      <c r="I40" s="108">
        <v>0</v>
      </c>
    </row>
    <row r="41" spans="2:9" ht="15.75" thickBot="1" x14ac:dyDescent="0.3">
      <c r="B41" s="109">
        <v>21</v>
      </c>
      <c r="C41" s="110" t="s">
        <v>179</v>
      </c>
      <c r="D41" s="111">
        <v>1</v>
      </c>
      <c r="E41" s="104">
        <v>1</v>
      </c>
      <c r="F41" s="105">
        <v>1</v>
      </c>
      <c r="G41" s="106">
        <v>1</v>
      </c>
      <c r="H41" s="107">
        <v>1</v>
      </c>
      <c r="I41" s="108">
        <v>0</v>
      </c>
    </row>
    <row r="42" spans="2:9" ht="15.75" thickBot="1" x14ac:dyDescent="0.3">
      <c r="B42" s="109">
        <v>22</v>
      </c>
      <c r="C42" s="110" t="s">
        <v>92</v>
      </c>
      <c r="D42" s="111">
        <v>1</v>
      </c>
      <c r="E42" s="104">
        <v>1</v>
      </c>
      <c r="F42" s="105">
        <v>1</v>
      </c>
      <c r="G42" s="106">
        <v>1</v>
      </c>
      <c r="H42" s="107">
        <v>1</v>
      </c>
      <c r="I42" s="108">
        <v>1</v>
      </c>
    </row>
    <row r="43" spans="2:9" ht="15.75" thickBot="1" x14ac:dyDescent="0.3">
      <c r="B43" s="109">
        <v>23</v>
      </c>
      <c r="C43" s="110" t="s">
        <v>93</v>
      </c>
      <c r="D43" s="111">
        <v>1</v>
      </c>
      <c r="E43" s="104">
        <v>1</v>
      </c>
      <c r="F43" s="105">
        <v>1</v>
      </c>
      <c r="G43" s="106">
        <v>1</v>
      </c>
      <c r="H43" s="107">
        <v>1</v>
      </c>
      <c r="I43" s="108">
        <v>1</v>
      </c>
    </row>
    <row r="44" spans="2:9" ht="15.75" thickBot="1" x14ac:dyDescent="0.3">
      <c r="B44" s="109">
        <v>24</v>
      </c>
      <c r="C44" s="110" t="s">
        <v>52</v>
      </c>
      <c r="D44" s="111">
        <v>1</v>
      </c>
      <c r="E44" s="104">
        <v>1</v>
      </c>
      <c r="F44" s="105">
        <v>1</v>
      </c>
      <c r="G44" s="106">
        <v>1</v>
      </c>
      <c r="H44" s="107">
        <v>1</v>
      </c>
      <c r="I44" s="108">
        <v>1</v>
      </c>
    </row>
    <row r="45" spans="2:9" ht="15.75" thickBot="1" x14ac:dyDescent="0.3">
      <c r="B45" s="109">
        <v>25</v>
      </c>
      <c r="C45" s="110" t="s">
        <v>37</v>
      </c>
      <c r="D45" s="111">
        <v>1</v>
      </c>
      <c r="E45" s="104">
        <v>1</v>
      </c>
      <c r="F45" s="105">
        <v>1</v>
      </c>
      <c r="G45" s="106">
        <v>1</v>
      </c>
      <c r="H45" s="107">
        <v>1</v>
      </c>
      <c r="I45" s="108">
        <v>1</v>
      </c>
    </row>
    <row r="46" spans="2:9" ht="15.75" thickBot="1" x14ac:dyDescent="0.3">
      <c r="B46" s="109">
        <v>26</v>
      </c>
      <c r="C46" s="110" t="s">
        <v>152</v>
      </c>
      <c r="D46" s="111">
        <v>1</v>
      </c>
      <c r="E46" s="104">
        <v>1</v>
      </c>
      <c r="F46" s="105">
        <v>1</v>
      </c>
      <c r="G46" s="106">
        <v>1</v>
      </c>
      <c r="H46" s="107">
        <v>1</v>
      </c>
      <c r="I46" s="108">
        <v>1</v>
      </c>
    </row>
    <row r="47" spans="2:9" ht="15.75" thickBot="1" x14ac:dyDescent="0.3">
      <c r="B47" s="109">
        <v>27</v>
      </c>
      <c r="C47" s="110" t="s">
        <v>153</v>
      </c>
      <c r="D47" s="111">
        <v>1</v>
      </c>
      <c r="E47" s="104">
        <v>1</v>
      </c>
      <c r="F47" s="105">
        <v>1</v>
      </c>
      <c r="G47" s="106">
        <v>1</v>
      </c>
      <c r="H47" s="107">
        <v>1</v>
      </c>
      <c r="I47" s="108">
        <v>0</v>
      </c>
    </row>
    <row r="48" spans="2:9" ht="15.75" thickBot="1" x14ac:dyDescent="0.3">
      <c r="B48" s="109">
        <v>28</v>
      </c>
      <c r="C48" s="110" t="s">
        <v>47</v>
      </c>
      <c r="D48" s="111">
        <v>1</v>
      </c>
      <c r="E48" s="104">
        <v>1</v>
      </c>
      <c r="F48" s="105">
        <v>1</v>
      </c>
      <c r="G48" s="106">
        <v>1</v>
      </c>
      <c r="H48" s="107">
        <v>1</v>
      </c>
      <c r="I48" s="108">
        <v>1</v>
      </c>
    </row>
    <row r="49" spans="2:9" ht="15.75" thickBot="1" x14ac:dyDescent="0.3">
      <c r="B49" s="109">
        <v>29</v>
      </c>
      <c r="C49" s="110" t="s">
        <v>154</v>
      </c>
      <c r="D49" s="111">
        <v>1</v>
      </c>
      <c r="E49" s="104">
        <v>1</v>
      </c>
      <c r="F49" s="105">
        <v>1</v>
      </c>
      <c r="G49" s="106">
        <v>1</v>
      </c>
      <c r="H49" s="107">
        <v>1</v>
      </c>
      <c r="I49" s="108">
        <v>1</v>
      </c>
    </row>
    <row r="50" spans="2:9" ht="15.75" thickBot="1" x14ac:dyDescent="0.3">
      <c r="B50" s="109">
        <v>30</v>
      </c>
      <c r="C50" s="110" t="s">
        <v>155</v>
      </c>
      <c r="D50" s="111">
        <v>1</v>
      </c>
      <c r="E50" s="104">
        <v>1</v>
      </c>
      <c r="F50" s="105">
        <v>1</v>
      </c>
      <c r="G50" s="106">
        <v>1</v>
      </c>
      <c r="H50" s="107">
        <v>1</v>
      </c>
      <c r="I50" s="108">
        <v>1</v>
      </c>
    </row>
    <row r="51" spans="2:9" ht="15.75" thickBot="1" x14ac:dyDescent="0.3">
      <c r="B51" s="109">
        <v>31</v>
      </c>
      <c r="C51" s="110" t="s">
        <v>156</v>
      </c>
      <c r="D51" s="111">
        <v>2</v>
      </c>
      <c r="E51" s="104">
        <v>2</v>
      </c>
      <c r="F51" s="105">
        <v>2</v>
      </c>
      <c r="G51" s="106">
        <v>2</v>
      </c>
      <c r="H51" s="107">
        <v>2</v>
      </c>
      <c r="I51" s="108">
        <v>2</v>
      </c>
    </row>
    <row r="52" spans="2:9" ht="15.75" thickBot="1" x14ac:dyDescent="0.3">
      <c r="B52" s="109">
        <v>32</v>
      </c>
      <c r="C52" s="110" t="s">
        <v>96</v>
      </c>
      <c r="D52" s="111">
        <v>1</v>
      </c>
      <c r="E52" s="104">
        <v>1</v>
      </c>
      <c r="F52" s="105">
        <v>1</v>
      </c>
      <c r="G52" s="106">
        <v>1</v>
      </c>
      <c r="H52" s="107">
        <v>1</v>
      </c>
      <c r="I52" s="108">
        <v>1</v>
      </c>
    </row>
    <row r="53" spans="2:9" ht="15.75" thickBot="1" x14ac:dyDescent="0.3">
      <c r="B53" s="109">
        <v>33</v>
      </c>
      <c r="C53" s="110" t="s">
        <v>157</v>
      </c>
      <c r="D53" s="111">
        <v>1</v>
      </c>
      <c r="E53" s="104">
        <v>1</v>
      </c>
      <c r="F53" s="105">
        <v>1</v>
      </c>
      <c r="G53" s="106">
        <v>1</v>
      </c>
      <c r="H53" s="107">
        <v>1</v>
      </c>
      <c r="I53" s="108">
        <v>1</v>
      </c>
    </row>
    <row r="54" spans="2:9" ht="15.75" thickBot="1" x14ac:dyDescent="0.3">
      <c r="B54" s="109">
        <v>34</v>
      </c>
      <c r="C54" s="110" t="s">
        <v>158</v>
      </c>
      <c r="D54" s="111">
        <v>2</v>
      </c>
      <c r="E54" s="104">
        <v>2</v>
      </c>
      <c r="F54" s="105">
        <v>2</v>
      </c>
      <c r="G54" s="106">
        <v>2</v>
      </c>
      <c r="H54" s="107">
        <v>2</v>
      </c>
      <c r="I54" s="108">
        <v>2</v>
      </c>
    </row>
    <row r="55" spans="2:9" ht="15.75" thickBot="1" x14ac:dyDescent="0.3">
      <c r="B55" s="109">
        <v>35</v>
      </c>
      <c r="C55" s="110" t="s">
        <v>48</v>
      </c>
      <c r="D55" s="111">
        <v>1</v>
      </c>
      <c r="E55" s="104">
        <v>1</v>
      </c>
      <c r="F55" s="105">
        <v>1</v>
      </c>
      <c r="G55" s="106">
        <v>1</v>
      </c>
      <c r="H55" s="107">
        <v>1</v>
      </c>
      <c r="I55" s="108">
        <v>1</v>
      </c>
    </row>
    <row r="56" spans="2:9" ht="15.75" thickBot="1" x14ac:dyDescent="0.3">
      <c r="B56" s="109">
        <v>36</v>
      </c>
      <c r="C56" s="110" t="s">
        <v>88</v>
      </c>
      <c r="D56" s="111">
        <v>1</v>
      </c>
      <c r="E56" s="104">
        <v>1</v>
      </c>
      <c r="F56" s="105">
        <v>1</v>
      </c>
      <c r="G56" s="106">
        <v>1</v>
      </c>
      <c r="H56" s="107">
        <v>1</v>
      </c>
      <c r="I56" s="108">
        <v>1</v>
      </c>
    </row>
    <row r="57" spans="2:9" ht="15.75" thickBot="1" x14ac:dyDescent="0.3">
      <c r="B57" s="109">
        <v>37</v>
      </c>
      <c r="C57" s="110" t="s">
        <v>89</v>
      </c>
      <c r="D57" s="111">
        <v>1</v>
      </c>
      <c r="E57" s="104">
        <v>1</v>
      </c>
      <c r="F57" s="105">
        <v>1</v>
      </c>
      <c r="G57" s="106">
        <v>1</v>
      </c>
      <c r="H57" s="107">
        <v>1</v>
      </c>
      <c r="I57" s="108">
        <v>1</v>
      </c>
    </row>
    <row r="58" spans="2:9" ht="15.75" thickBot="1" x14ac:dyDescent="0.3">
      <c r="B58" s="109">
        <v>38</v>
      </c>
      <c r="C58" s="110" t="s">
        <v>90</v>
      </c>
      <c r="D58" s="111">
        <v>1</v>
      </c>
      <c r="E58" s="104">
        <v>1</v>
      </c>
      <c r="F58" s="105">
        <v>1</v>
      </c>
      <c r="G58" s="106">
        <v>1</v>
      </c>
      <c r="H58" s="107">
        <v>1</v>
      </c>
      <c r="I58" s="108">
        <v>1</v>
      </c>
    </row>
    <row r="59" spans="2:9" ht="15.75" thickBot="1" x14ac:dyDescent="0.3">
      <c r="B59" s="109">
        <v>39</v>
      </c>
      <c r="C59" s="110" t="s">
        <v>91</v>
      </c>
      <c r="D59" s="111">
        <v>1</v>
      </c>
      <c r="E59" s="104">
        <v>1</v>
      </c>
      <c r="F59" s="105">
        <v>1</v>
      </c>
      <c r="G59" s="106">
        <v>1</v>
      </c>
      <c r="H59" s="107">
        <v>1</v>
      </c>
      <c r="I59" s="108">
        <v>1</v>
      </c>
    </row>
    <row r="60" spans="2:9" ht="15.75" thickBot="1" x14ac:dyDescent="0.3">
      <c r="B60" s="109">
        <v>40</v>
      </c>
      <c r="C60" s="110" t="s">
        <v>159</v>
      </c>
      <c r="D60" s="111">
        <v>2</v>
      </c>
      <c r="E60" s="104">
        <v>2</v>
      </c>
      <c r="F60" s="105">
        <v>2</v>
      </c>
      <c r="G60" s="106">
        <v>2</v>
      </c>
      <c r="H60" s="107">
        <v>2</v>
      </c>
      <c r="I60" s="108">
        <v>2</v>
      </c>
    </row>
    <row r="61" spans="2:9" ht="15.75" thickBot="1" x14ac:dyDescent="0.3">
      <c r="B61" s="109">
        <v>41</v>
      </c>
      <c r="C61" s="110" t="s">
        <v>35</v>
      </c>
      <c r="D61" s="111">
        <v>1</v>
      </c>
      <c r="E61" s="104">
        <v>1</v>
      </c>
      <c r="F61" s="105">
        <v>1</v>
      </c>
      <c r="G61" s="106">
        <v>1</v>
      </c>
      <c r="H61" s="107">
        <v>1</v>
      </c>
      <c r="I61" s="108">
        <v>0</v>
      </c>
    </row>
    <row r="62" spans="2:9" ht="15.75" thickBot="1" x14ac:dyDescent="0.3">
      <c r="B62" s="109">
        <v>42</v>
      </c>
      <c r="C62" s="110" t="s">
        <v>40</v>
      </c>
      <c r="D62" s="111">
        <v>1</v>
      </c>
      <c r="E62" s="104">
        <v>1</v>
      </c>
      <c r="F62" s="105">
        <v>1</v>
      </c>
      <c r="G62" s="106">
        <v>1</v>
      </c>
      <c r="H62" s="107">
        <v>1</v>
      </c>
      <c r="I62" s="108">
        <v>1</v>
      </c>
    </row>
    <row r="63" spans="2:9" ht="15.75" thickBot="1" x14ac:dyDescent="0.3">
      <c r="B63" s="109">
        <v>43</v>
      </c>
      <c r="C63" s="110" t="s">
        <v>160</v>
      </c>
      <c r="D63" s="111">
        <v>2</v>
      </c>
      <c r="E63" s="104">
        <v>0</v>
      </c>
      <c r="F63" s="105">
        <v>2</v>
      </c>
      <c r="G63" s="106">
        <v>0</v>
      </c>
      <c r="H63" s="107">
        <v>2</v>
      </c>
      <c r="I63" s="108">
        <v>0</v>
      </c>
    </row>
    <row r="64" spans="2:9" ht="15.75" thickBot="1" x14ac:dyDescent="0.3">
      <c r="B64" s="109">
        <v>44</v>
      </c>
      <c r="C64" s="110" t="s">
        <v>161</v>
      </c>
      <c r="D64" s="111">
        <v>2</v>
      </c>
      <c r="E64" s="104">
        <v>0</v>
      </c>
      <c r="F64" s="105">
        <v>2</v>
      </c>
      <c r="G64" s="106">
        <v>0</v>
      </c>
      <c r="H64" s="107">
        <v>2</v>
      </c>
      <c r="I64" s="108">
        <v>0</v>
      </c>
    </row>
    <row r="65" spans="2:9" ht="15.75" thickBot="1" x14ac:dyDescent="0.3">
      <c r="B65" s="109">
        <v>45</v>
      </c>
      <c r="C65" s="110" t="s">
        <v>162</v>
      </c>
      <c r="D65" s="111">
        <v>1</v>
      </c>
      <c r="E65" s="104">
        <v>1</v>
      </c>
      <c r="F65" s="105">
        <v>1</v>
      </c>
      <c r="G65" s="106">
        <v>1</v>
      </c>
      <c r="H65" s="107">
        <v>1</v>
      </c>
      <c r="I65" s="108">
        <v>1</v>
      </c>
    </row>
    <row r="66" spans="2:9" ht="15.75" thickBot="1" x14ac:dyDescent="0.3">
      <c r="B66" s="109">
        <v>46</v>
      </c>
      <c r="C66" s="110" t="s">
        <v>163</v>
      </c>
      <c r="D66" s="111">
        <v>2</v>
      </c>
      <c r="E66" s="104">
        <v>2</v>
      </c>
      <c r="F66" s="105">
        <v>2</v>
      </c>
      <c r="G66" s="106">
        <v>2</v>
      </c>
      <c r="H66" s="107">
        <v>2</v>
      </c>
      <c r="I66" s="108">
        <v>2</v>
      </c>
    </row>
    <row r="67" spans="2:9" ht="15.75" thickBot="1" x14ac:dyDescent="0.3">
      <c r="B67" s="109">
        <v>47</v>
      </c>
      <c r="C67" s="110" t="s">
        <v>38</v>
      </c>
      <c r="D67" s="111">
        <v>1</v>
      </c>
      <c r="E67" s="104">
        <v>1</v>
      </c>
      <c r="F67" s="105">
        <v>1</v>
      </c>
      <c r="G67" s="106">
        <v>1</v>
      </c>
      <c r="H67" s="107">
        <v>1</v>
      </c>
      <c r="I67" s="108">
        <v>1</v>
      </c>
    </row>
    <row r="68" spans="2:9" ht="15.75" thickBot="1" x14ac:dyDescent="0.3">
      <c r="B68" s="468">
        <v>48</v>
      </c>
      <c r="C68" s="113" t="s">
        <v>164</v>
      </c>
      <c r="D68" s="469">
        <v>2</v>
      </c>
      <c r="E68" s="470">
        <v>2</v>
      </c>
      <c r="F68" s="471">
        <v>2</v>
      </c>
      <c r="G68" s="472">
        <v>2</v>
      </c>
      <c r="H68" s="464">
        <v>2</v>
      </c>
      <c r="I68" s="465">
        <v>2</v>
      </c>
    </row>
    <row r="69" spans="2:9" ht="15.75" thickBot="1" x14ac:dyDescent="0.3">
      <c r="B69" s="468"/>
      <c r="C69" s="110" t="s">
        <v>165</v>
      </c>
      <c r="D69" s="469"/>
      <c r="E69" s="470"/>
      <c r="F69" s="471"/>
      <c r="G69" s="472"/>
      <c r="H69" s="464"/>
      <c r="I69" s="465"/>
    </row>
    <row r="70" spans="2:9" ht="15.75" thickBot="1" x14ac:dyDescent="0.3">
      <c r="B70" s="109">
        <v>49</v>
      </c>
      <c r="C70" s="110" t="s">
        <v>166</v>
      </c>
      <c r="D70" s="111">
        <v>2</v>
      </c>
      <c r="E70" s="104">
        <v>2</v>
      </c>
      <c r="F70" s="105">
        <v>2</v>
      </c>
      <c r="G70" s="106">
        <v>2</v>
      </c>
      <c r="H70" s="107">
        <v>2</v>
      </c>
      <c r="I70" s="108">
        <v>2</v>
      </c>
    </row>
    <row r="71" spans="2:9" ht="15.75" thickBot="1" x14ac:dyDescent="0.3">
      <c r="B71" s="109">
        <v>50</v>
      </c>
      <c r="C71" s="110" t="s">
        <v>167</v>
      </c>
      <c r="D71" s="111">
        <v>2</v>
      </c>
      <c r="E71" s="104">
        <v>2</v>
      </c>
      <c r="F71" s="105">
        <v>2</v>
      </c>
      <c r="G71" s="106">
        <v>2</v>
      </c>
      <c r="H71" s="107">
        <v>2</v>
      </c>
      <c r="I71" s="108">
        <v>2</v>
      </c>
    </row>
    <row r="72" spans="2:9" ht="15.75" thickBot="1" x14ac:dyDescent="0.3">
      <c r="B72" s="109">
        <v>51</v>
      </c>
      <c r="C72" s="110" t="s">
        <v>168</v>
      </c>
      <c r="D72" s="111">
        <v>2</v>
      </c>
      <c r="E72" s="104">
        <v>2</v>
      </c>
      <c r="F72" s="105">
        <v>2</v>
      </c>
      <c r="G72" s="106">
        <v>2</v>
      </c>
      <c r="H72" s="107">
        <v>2</v>
      </c>
      <c r="I72" s="108">
        <v>2</v>
      </c>
    </row>
    <row r="73" spans="2:9" ht="15.75" thickBot="1" x14ac:dyDescent="0.3">
      <c r="D73" s="119">
        <f>SUM(D21:D72)</f>
        <v>64</v>
      </c>
      <c r="E73" s="119">
        <f t="shared" ref="E73:I73" si="0">SUM(E21:E72)</f>
        <v>60</v>
      </c>
      <c r="F73" s="119">
        <f t="shared" si="0"/>
        <v>64</v>
      </c>
      <c r="G73" s="119">
        <f t="shared" si="0"/>
        <v>58</v>
      </c>
      <c r="H73" s="119">
        <f t="shared" si="0"/>
        <v>64</v>
      </c>
      <c r="I73" s="119">
        <f t="shared" si="0"/>
        <v>56</v>
      </c>
    </row>
    <row r="75" spans="2:9" x14ac:dyDescent="0.25">
      <c r="B75" s="179" t="s">
        <v>237</v>
      </c>
      <c r="C75" s="67"/>
    </row>
    <row r="76" spans="2:9" x14ac:dyDescent="0.25">
      <c r="B76" s="179" t="s">
        <v>238</v>
      </c>
      <c r="C76" s="179" t="s">
        <v>239</v>
      </c>
    </row>
    <row r="77" spans="2:9" x14ac:dyDescent="0.25">
      <c r="B77" s="182"/>
      <c r="C77" s="180" t="s">
        <v>241</v>
      </c>
    </row>
  </sheetData>
  <mergeCells count="18">
    <mergeCell ref="H68:H69"/>
    <mergeCell ref="I68:I69"/>
    <mergeCell ref="B12:I14"/>
    <mergeCell ref="B15:I16"/>
    <mergeCell ref="B17:I17"/>
    <mergeCell ref="B19:B20"/>
    <mergeCell ref="D19:D20"/>
    <mergeCell ref="B68:B69"/>
    <mergeCell ref="D68:D69"/>
    <mergeCell ref="E68:E69"/>
    <mergeCell ref="F68:F69"/>
    <mergeCell ref="G68:G69"/>
    <mergeCell ref="B9:I11"/>
    <mergeCell ref="B2:I2"/>
    <mergeCell ref="B4:I4"/>
    <mergeCell ref="B5:I5"/>
    <mergeCell ref="B6:I6"/>
    <mergeCell ref="B8:I8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2:T79"/>
  <sheetViews>
    <sheetView topLeftCell="A18" zoomScale="80" zoomScaleNormal="80" workbookViewId="0">
      <selection activeCell="A55" sqref="A55:XFD55"/>
    </sheetView>
  </sheetViews>
  <sheetFormatPr defaultColWidth="8.7109375" defaultRowHeight="15" x14ac:dyDescent="0.25"/>
  <cols>
    <col min="1" max="1" width="1.5703125" customWidth="1"/>
    <col min="3" max="3" width="37.85546875" customWidth="1"/>
    <col min="4" max="5" width="13.7109375" customWidth="1"/>
    <col min="6" max="6" width="13.7109375" style="85" customWidth="1"/>
    <col min="7" max="8" width="13.7109375" customWidth="1"/>
    <col min="9" max="9" width="13.7109375" style="85" customWidth="1"/>
    <col min="10" max="11" width="13.7109375" customWidth="1"/>
    <col min="12" max="12" width="13.7109375" style="85" customWidth="1"/>
    <col min="13" max="14" width="13.7109375" customWidth="1"/>
    <col min="15" max="15" width="13.7109375" style="85" customWidth="1"/>
    <col min="16" max="17" width="13.7109375" customWidth="1"/>
    <col min="18" max="18" width="13.7109375" style="85" customWidth="1"/>
    <col min="19" max="19" width="13.7109375" customWidth="1"/>
  </cols>
  <sheetData>
    <row r="2" spans="2:20" ht="19.5" customHeight="1" x14ac:dyDescent="0.3">
      <c r="B2" s="462" t="s">
        <v>0</v>
      </c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  <c r="T2" s="98"/>
    </row>
    <row r="4" spans="2:20" ht="15.75" x14ac:dyDescent="0.25">
      <c r="B4" s="457" t="s">
        <v>128</v>
      </c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</row>
    <row r="5" spans="2:20" ht="15.75" x14ac:dyDescent="0.25"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</row>
    <row r="6" spans="2:20" ht="16.5" thickBot="1" x14ac:dyDescent="0.3">
      <c r="B6" s="458" t="s">
        <v>174</v>
      </c>
      <c r="C6" s="458"/>
      <c r="D6" s="458"/>
      <c r="E6" s="458"/>
      <c r="F6" s="458"/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8"/>
      <c r="R6" s="458"/>
      <c r="S6" s="458"/>
    </row>
    <row r="7" spans="2:20" ht="15.75" customHeight="1" x14ac:dyDescent="0.25">
      <c r="B7" s="99" t="s">
        <v>130</v>
      </c>
      <c r="C7" s="99"/>
      <c r="D7" s="99"/>
    </row>
    <row r="8" spans="2:20" ht="15.75" customHeight="1" x14ac:dyDescent="0.25">
      <c r="B8" s="463" t="s">
        <v>175</v>
      </c>
      <c r="C8" s="463"/>
      <c r="D8" s="463"/>
      <c r="E8" s="463"/>
      <c r="F8" s="463"/>
      <c r="G8" s="463"/>
      <c r="H8" s="463"/>
      <c r="I8" s="463"/>
      <c r="J8" s="463"/>
      <c r="K8" s="463"/>
      <c r="L8" s="463"/>
      <c r="M8" s="463"/>
      <c r="N8" s="463"/>
      <c r="O8" s="463"/>
      <c r="P8" s="463"/>
      <c r="Q8" s="463"/>
      <c r="R8" s="463"/>
      <c r="S8" s="463"/>
    </row>
    <row r="9" spans="2:20" ht="7.5" customHeight="1" x14ac:dyDescent="0.25">
      <c r="B9" s="461" t="s">
        <v>176</v>
      </c>
      <c r="C9" s="461"/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  <c r="R9" s="461"/>
      <c r="S9" s="461"/>
    </row>
    <row r="10" spans="2:20" ht="15.75" customHeight="1" x14ac:dyDescent="0.25">
      <c r="B10" s="461"/>
      <c r="C10" s="461"/>
      <c r="D10" s="461"/>
      <c r="E10" s="461"/>
      <c r="F10" s="461"/>
      <c r="G10" s="461"/>
      <c r="H10" s="461"/>
      <c r="I10" s="461"/>
      <c r="J10" s="461"/>
      <c r="K10" s="461"/>
      <c r="L10" s="461"/>
      <c r="M10" s="461"/>
      <c r="N10" s="461"/>
      <c r="O10" s="461"/>
      <c r="P10" s="461"/>
      <c r="Q10" s="461"/>
      <c r="R10" s="461"/>
      <c r="S10" s="461"/>
    </row>
    <row r="11" spans="2:20" ht="15.75" customHeight="1" x14ac:dyDescent="0.25">
      <c r="B11" s="461"/>
      <c r="C11" s="461"/>
      <c r="D11" s="461"/>
      <c r="E11" s="461"/>
      <c r="F11" s="461"/>
      <c r="G11" s="461"/>
      <c r="H11" s="461"/>
      <c r="I11" s="461"/>
      <c r="J11" s="461"/>
      <c r="K11" s="461"/>
      <c r="L11" s="461"/>
      <c r="M11" s="461"/>
      <c r="N11" s="461"/>
      <c r="O11" s="461"/>
      <c r="P11" s="461"/>
      <c r="Q11" s="461"/>
      <c r="R11" s="461"/>
      <c r="S11" s="461"/>
    </row>
    <row r="12" spans="2:20" ht="8.25" customHeight="1" x14ac:dyDescent="0.25">
      <c r="B12" s="461" t="s">
        <v>177</v>
      </c>
      <c r="C12" s="461"/>
      <c r="D12" s="461"/>
      <c r="E12" s="461"/>
      <c r="F12" s="461"/>
      <c r="G12" s="461"/>
      <c r="H12" s="461"/>
      <c r="I12" s="461"/>
      <c r="J12" s="461"/>
      <c r="K12" s="461"/>
      <c r="L12" s="461"/>
      <c r="M12" s="461"/>
      <c r="N12" s="461"/>
      <c r="O12" s="461"/>
      <c r="P12" s="461"/>
      <c r="Q12" s="461"/>
      <c r="R12" s="461"/>
      <c r="S12" s="461"/>
    </row>
    <row r="13" spans="2:20" ht="15.75" customHeight="1" x14ac:dyDescent="0.25">
      <c r="B13" s="461"/>
      <c r="C13" s="461"/>
      <c r="D13" s="461"/>
      <c r="E13" s="461"/>
      <c r="F13" s="461"/>
      <c r="G13" s="461"/>
      <c r="H13" s="461"/>
      <c r="I13" s="461"/>
      <c r="J13" s="461"/>
      <c r="K13" s="461"/>
      <c r="L13" s="461"/>
      <c r="M13" s="461"/>
      <c r="N13" s="461"/>
      <c r="O13" s="461"/>
      <c r="P13" s="461"/>
      <c r="Q13" s="461"/>
      <c r="R13" s="461"/>
      <c r="S13" s="461"/>
    </row>
    <row r="14" spans="2:20" ht="16.5" customHeight="1" x14ac:dyDescent="0.25">
      <c r="B14" s="461"/>
      <c r="C14" s="461"/>
      <c r="D14" s="461"/>
      <c r="E14" s="461"/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461"/>
      <c r="Q14" s="461"/>
      <c r="R14" s="461"/>
      <c r="S14" s="461"/>
    </row>
    <row r="15" spans="2:20" ht="8.25" customHeight="1" x14ac:dyDescent="0.25">
      <c r="B15" s="461" t="s">
        <v>178</v>
      </c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</row>
    <row r="16" spans="2:20" ht="16.5" customHeight="1" x14ac:dyDescent="0.25">
      <c r="B16" s="461"/>
      <c r="C16" s="461"/>
      <c r="D16" s="461"/>
      <c r="E16" s="461"/>
      <c r="F16" s="461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</row>
    <row r="17" spans="2:19" ht="16.5" customHeight="1" thickBot="1" x14ac:dyDescent="0.3">
      <c r="B17" s="466"/>
      <c r="C17" s="466"/>
      <c r="D17" s="466"/>
      <c r="E17" s="466"/>
      <c r="F17" s="466"/>
      <c r="G17" s="466"/>
      <c r="H17" s="466"/>
      <c r="I17" s="466"/>
      <c r="J17" s="466"/>
      <c r="K17" s="466"/>
      <c r="L17" s="466"/>
      <c r="M17" s="466"/>
      <c r="N17" s="466"/>
      <c r="O17" s="466"/>
      <c r="P17" s="466"/>
      <c r="Q17" s="466"/>
      <c r="R17" s="466"/>
      <c r="S17" s="466"/>
    </row>
    <row r="18" spans="2:19" ht="16.5" customHeight="1" thickBot="1" x14ac:dyDescent="0.3">
      <c r="B18" s="100"/>
      <c r="C18" s="100"/>
      <c r="D18" s="100"/>
      <c r="E18" s="70"/>
      <c r="F18" s="206"/>
      <c r="G18" s="100"/>
      <c r="H18" s="70"/>
      <c r="I18" s="206"/>
      <c r="J18" s="100"/>
      <c r="K18" s="70"/>
      <c r="L18" s="206"/>
      <c r="M18" s="100"/>
      <c r="N18" s="70"/>
      <c r="O18" s="206"/>
      <c r="P18" s="100"/>
      <c r="Q18" s="70"/>
      <c r="R18" s="206"/>
      <c r="S18" s="100"/>
    </row>
    <row r="19" spans="2:19" ht="89.25" customHeight="1" thickBot="1" x14ac:dyDescent="0.3">
      <c r="B19" s="467" t="s">
        <v>135</v>
      </c>
      <c r="C19" s="101" t="s">
        <v>136</v>
      </c>
      <c r="D19" s="467" t="s">
        <v>137</v>
      </c>
      <c r="E19" s="72" t="s">
        <v>138</v>
      </c>
      <c r="F19" s="207" t="s">
        <v>138</v>
      </c>
      <c r="G19" s="102" t="s">
        <v>138</v>
      </c>
      <c r="H19" s="72" t="s">
        <v>138</v>
      </c>
      <c r="I19" s="207" t="s">
        <v>138</v>
      </c>
      <c r="J19" s="102" t="s">
        <v>138</v>
      </c>
      <c r="K19" s="72" t="s">
        <v>138</v>
      </c>
      <c r="L19" s="207" t="s">
        <v>138</v>
      </c>
      <c r="M19" s="102" t="s">
        <v>138</v>
      </c>
      <c r="N19" s="72" t="s">
        <v>138</v>
      </c>
      <c r="O19" s="207" t="s">
        <v>138</v>
      </c>
      <c r="P19" s="102" t="s">
        <v>138</v>
      </c>
      <c r="Q19" s="72" t="s">
        <v>138</v>
      </c>
      <c r="R19" s="207" t="s">
        <v>138</v>
      </c>
      <c r="S19" s="102" t="s">
        <v>138</v>
      </c>
    </row>
    <row r="20" spans="2:19" ht="15.75" thickBot="1" x14ac:dyDescent="0.3">
      <c r="B20" s="467"/>
      <c r="C20" s="103" t="s">
        <v>139</v>
      </c>
      <c r="D20" s="467"/>
      <c r="E20" s="203" t="s">
        <v>226</v>
      </c>
      <c r="F20" s="203" t="s">
        <v>234</v>
      </c>
      <c r="G20" s="203" t="s">
        <v>228</v>
      </c>
      <c r="H20" s="204" t="s">
        <v>227</v>
      </c>
      <c r="I20" s="204" t="s">
        <v>84</v>
      </c>
      <c r="J20" s="204" t="s">
        <v>229</v>
      </c>
      <c r="K20" s="205" t="s">
        <v>187</v>
      </c>
      <c r="L20" s="205" t="s">
        <v>186</v>
      </c>
      <c r="M20" s="205" t="s">
        <v>185</v>
      </c>
      <c r="N20" s="201" t="s">
        <v>232</v>
      </c>
      <c r="O20" s="201" t="s">
        <v>235</v>
      </c>
      <c r="P20" s="201" t="s">
        <v>230</v>
      </c>
      <c r="Q20" s="202" t="s">
        <v>233</v>
      </c>
      <c r="R20" s="202" t="s">
        <v>236</v>
      </c>
      <c r="S20" s="202" t="s">
        <v>231</v>
      </c>
    </row>
    <row r="21" spans="2:19" ht="15.75" thickBot="1" x14ac:dyDescent="0.3">
      <c r="B21" s="109">
        <v>1</v>
      </c>
      <c r="C21" s="175" t="s">
        <v>53</v>
      </c>
      <c r="D21" s="111">
        <v>1</v>
      </c>
      <c r="E21" s="208">
        <f>'2.1_ROI 1'!E21</f>
        <v>1</v>
      </c>
      <c r="F21" s="209">
        <f>'2.1_ROI 2'!E21</f>
        <v>1</v>
      </c>
      <c r="G21" s="210">
        <f>'2.1_ROI 3'!E21</f>
        <v>1</v>
      </c>
      <c r="H21" s="208">
        <f>'2.1_ROI 1'!F21</f>
        <v>1</v>
      </c>
      <c r="I21" s="209">
        <f>'2.1_ROI 2'!F21</f>
        <v>1</v>
      </c>
      <c r="J21" s="210">
        <f>'2.1_ROI 3'!F21</f>
        <v>1</v>
      </c>
      <c r="K21" s="208">
        <f>'2.1_ROI 1'!G21</f>
        <v>0</v>
      </c>
      <c r="L21" s="209">
        <f>'2.1_ROI 2'!G21</f>
        <v>0</v>
      </c>
      <c r="M21" s="210">
        <f>'2.1_ROI 3'!G21</f>
        <v>1</v>
      </c>
      <c r="N21" s="208">
        <f>'2.1_ROI 1'!H21</f>
        <v>1</v>
      </c>
      <c r="O21" s="209">
        <f>'2.1_ROI 2'!H21</f>
        <v>1</v>
      </c>
      <c r="P21" s="210">
        <f>'2.1_ROI 3'!H21</f>
        <v>1</v>
      </c>
      <c r="Q21" s="208">
        <f>'2.1_ROI 1'!I21</f>
        <v>1</v>
      </c>
      <c r="R21" s="209">
        <f>'2.1_ROI 2'!I21</f>
        <v>1</v>
      </c>
      <c r="S21" s="210">
        <f>'2.1_ROI 3'!I21</f>
        <v>1</v>
      </c>
    </row>
    <row r="22" spans="2:19" ht="15.75" thickBot="1" x14ac:dyDescent="0.3">
      <c r="B22" s="109">
        <v>2</v>
      </c>
      <c r="C22" s="175" t="s">
        <v>141</v>
      </c>
      <c r="D22" s="111">
        <v>2</v>
      </c>
      <c r="E22" s="208">
        <f>'2.1_ROI 1'!E22</f>
        <v>2</v>
      </c>
      <c r="F22" s="209">
        <f>'2.1_ROI 2'!E22</f>
        <v>2</v>
      </c>
      <c r="G22" s="210">
        <f>'2.1_ROI 3'!E22</f>
        <v>2</v>
      </c>
      <c r="H22" s="208">
        <f>'2.1_ROI 1'!F22</f>
        <v>2</v>
      </c>
      <c r="I22" s="209">
        <f>'2.1_ROI 2'!F22</f>
        <v>2</v>
      </c>
      <c r="J22" s="210">
        <f>'2.1_ROI 3'!F22</f>
        <v>2</v>
      </c>
      <c r="K22" s="208">
        <f>'2.1_ROI 1'!G22</f>
        <v>0</v>
      </c>
      <c r="L22" s="209">
        <f>'2.1_ROI 2'!G22</f>
        <v>0</v>
      </c>
      <c r="M22" s="210">
        <f>'2.1_ROI 3'!G22</f>
        <v>2</v>
      </c>
      <c r="N22" s="208">
        <f>'2.1_ROI 1'!H22</f>
        <v>2</v>
      </c>
      <c r="O22" s="209">
        <f>'2.1_ROI 2'!H22</f>
        <v>2</v>
      </c>
      <c r="P22" s="210">
        <f>'2.1_ROI 3'!H22</f>
        <v>2</v>
      </c>
      <c r="Q22" s="208">
        <f>'2.1_ROI 1'!I22</f>
        <v>2</v>
      </c>
      <c r="R22" s="209">
        <f>'2.1_ROI 2'!I22</f>
        <v>2</v>
      </c>
      <c r="S22" s="210">
        <f>'2.1_ROI 3'!I22</f>
        <v>2</v>
      </c>
    </row>
    <row r="23" spans="2:19" ht="15.75" thickBot="1" x14ac:dyDescent="0.3">
      <c r="B23" s="109">
        <v>3</v>
      </c>
      <c r="C23" s="176" t="s">
        <v>102</v>
      </c>
      <c r="D23" s="111">
        <v>1</v>
      </c>
      <c r="E23" s="208">
        <f>'2.1_ROI 1'!E23</f>
        <v>1</v>
      </c>
      <c r="F23" s="209">
        <f>'2.1_ROI 2'!E23</f>
        <v>1</v>
      </c>
      <c r="G23" s="210">
        <f>'2.1_ROI 3'!E23</f>
        <v>1</v>
      </c>
      <c r="H23" s="208">
        <f>'2.1_ROI 1'!F23</f>
        <v>1</v>
      </c>
      <c r="I23" s="209">
        <f>'2.1_ROI 2'!F23</f>
        <v>1</v>
      </c>
      <c r="J23" s="210">
        <f>'2.1_ROI 3'!F23</f>
        <v>1</v>
      </c>
      <c r="K23" s="208">
        <f>'2.1_ROI 1'!G23</f>
        <v>1</v>
      </c>
      <c r="L23" s="209">
        <f>'2.1_ROI 2'!G23</f>
        <v>1</v>
      </c>
      <c r="M23" s="210">
        <f>'2.1_ROI 3'!G23</f>
        <v>1</v>
      </c>
      <c r="N23" s="208">
        <f>'2.1_ROI 1'!H23</f>
        <v>1</v>
      </c>
      <c r="O23" s="209">
        <f>'2.1_ROI 2'!H23</f>
        <v>1</v>
      </c>
      <c r="P23" s="210">
        <f>'2.1_ROI 3'!H23</f>
        <v>1</v>
      </c>
      <c r="Q23" s="208">
        <f>'2.1_ROI 1'!I23</f>
        <v>1</v>
      </c>
      <c r="R23" s="209">
        <f>'2.1_ROI 2'!I23</f>
        <v>1</v>
      </c>
      <c r="S23" s="210">
        <f>'2.1_ROI 3'!I23</f>
        <v>1</v>
      </c>
    </row>
    <row r="24" spans="2:19" ht="15.75" thickBot="1" x14ac:dyDescent="0.3">
      <c r="B24" s="109">
        <v>4</v>
      </c>
      <c r="C24" s="176" t="s">
        <v>30</v>
      </c>
      <c r="D24" s="111">
        <v>1</v>
      </c>
      <c r="E24" s="208">
        <f>'2.1_ROI 1'!E24</f>
        <v>1</v>
      </c>
      <c r="F24" s="209">
        <f>'2.1_ROI 2'!E24</f>
        <v>1</v>
      </c>
      <c r="G24" s="210">
        <f>'2.1_ROI 3'!E24</f>
        <v>1</v>
      </c>
      <c r="H24" s="208">
        <f>'2.1_ROI 1'!F24</f>
        <v>1</v>
      </c>
      <c r="I24" s="209">
        <f>'2.1_ROI 2'!F24</f>
        <v>1</v>
      </c>
      <c r="J24" s="210">
        <f>'2.1_ROI 3'!F24</f>
        <v>1</v>
      </c>
      <c r="K24" s="208">
        <f>'2.1_ROI 1'!G24</f>
        <v>1</v>
      </c>
      <c r="L24" s="209">
        <f>'2.1_ROI 2'!G24</f>
        <v>1</v>
      </c>
      <c r="M24" s="210">
        <f>'2.1_ROI 3'!G24</f>
        <v>1</v>
      </c>
      <c r="N24" s="208">
        <f>'2.1_ROI 1'!H24</f>
        <v>1</v>
      </c>
      <c r="O24" s="209">
        <f>'2.1_ROI 2'!H24</f>
        <v>1</v>
      </c>
      <c r="P24" s="210">
        <f>'2.1_ROI 3'!H24</f>
        <v>1</v>
      </c>
      <c r="Q24" s="208">
        <f>'2.1_ROI 1'!I24</f>
        <v>1</v>
      </c>
      <c r="R24" s="209">
        <f>'2.1_ROI 2'!I24</f>
        <v>1</v>
      </c>
      <c r="S24" s="210">
        <f>'2.1_ROI 3'!I24</f>
        <v>1</v>
      </c>
    </row>
    <row r="25" spans="2:19" ht="15.75" thickBot="1" x14ac:dyDescent="0.3">
      <c r="B25" s="109">
        <v>5</v>
      </c>
      <c r="C25" s="176" t="s">
        <v>49</v>
      </c>
      <c r="D25" s="111">
        <v>1</v>
      </c>
      <c r="E25" s="208">
        <f>'2.1_ROI 1'!E25</f>
        <v>1</v>
      </c>
      <c r="F25" s="209">
        <f>'2.1_ROI 2'!E25</f>
        <v>1</v>
      </c>
      <c r="G25" s="210">
        <f>'2.1_ROI 3'!E25</f>
        <v>1</v>
      </c>
      <c r="H25" s="208">
        <f>'2.1_ROI 1'!F25</f>
        <v>1</v>
      </c>
      <c r="I25" s="209">
        <f>'2.1_ROI 2'!F25</f>
        <v>1</v>
      </c>
      <c r="J25" s="210">
        <f>'2.1_ROI 3'!F25</f>
        <v>1</v>
      </c>
      <c r="K25" s="208">
        <f>'2.1_ROI 1'!G25</f>
        <v>1</v>
      </c>
      <c r="L25" s="209">
        <f>'2.1_ROI 2'!G25</f>
        <v>1</v>
      </c>
      <c r="M25" s="210">
        <f>'2.1_ROI 3'!G25</f>
        <v>1</v>
      </c>
      <c r="N25" s="208">
        <f>'2.1_ROI 1'!H25</f>
        <v>1</v>
      </c>
      <c r="O25" s="209">
        <f>'2.1_ROI 2'!H25</f>
        <v>1</v>
      </c>
      <c r="P25" s="210">
        <f>'2.1_ROI 3'!H25</f>
        <v>1</v>
      </c>
      <c r="Q25" s="208">
        <f>'2.1_ROI 1'!I25</f>
        <v>1</v>
      </c>
      <c r="R25" s="209">
        <f>'2.1_ROI 2'!I25</f>
        <v>1</v>
      </c>
      <c r="S25" s="210">
        <f>'2.1_ROI 3'!I25</f>
        <v>1</v>
      </c>
    </row>
    <row r="26" spans="2:19" ht="30.75" thickBot="1" x14ac:dyDescent="0.3">
      <c r="B26" s="109">
        <v>6</v>
      </c>
      <c r="C26" s="177" t="s">
        <v>142</v>
      </c>
      <c r="D26" s="111">
        <v>1</v>
      </c>
      <c r="E26" s="208">
        <f>'2.1_ROI 1'!E26</f>
        <v>1</v>
      </c>
      <c r="F26" s="209">
        <f>'2.1_ROI 2'!E26</f>
        <v>1</v>
      </c>
      <c r="G26" s="210">
        <f>'2.1_ROI 3'!E26</f>
        <v>1</v>
      </c>
      <c r="H26" s="208">
        <f>'2.1_ROI 1'!F26</f>
        <v>1</v>
      </c>
      <c r="I26" s="209">
        <f>'2.1_ROI 2'!F26</f>
        <v>1</v>
      </c>
      <c r="J26" s="210">
        <f>'2.1_ROI 3'!F26</f>
        <v>1</v>
      </c>
      <c r="K26" s="208">
        <f>'2.1_ROI 1'!G26</f>
        <v>1</v>
      </c>
      <c r="L26" s="209">
        <f>'2.1_ROI 2'!G26</f>
        <v>1</v>
      </c>
      <c r="M26" s="210">
        <f>'2.1_ROI 3'!G26</f>
        <v>1</v>
      </c>
      <c r="N26" s="208">
        <f>'2.1_ROI 1'!H26</f>
        <v>1</v>
      </c>
      <c r="O26" s="209">
        <f>'2.1_ROI 2'!H26</f>
        <v>1</v>
      </c>
      <c r="P26" s="210">
        <f>'2.1_ROI 3'!H26</f>
        <v>1</v>
      </c>
      <c r="Q26" s="208">
        <f>'2.1_ROI 1'!I26</f>
        <v>1</v>
      </c>
      <c r="R26" s="209">
        <f>'2.1_ROI 2'!I26</f>
        <v>1</v>
      </c>
      <c r="S26" s="210">
        <f>'2.1_ROI 3'!I26</f>
        <v>1</v>
      </c>
    </row>
    <row r="27" spans="2:19" ht="15.75" thickBot="1" x14ac:dyDescent="0.3">
      <c r="B27" s="109">
        <v>7</v>
      </c>
      <c r="C27" s="176" t="s">
        <v>143</v>
      </c>
      <c r="D27" s="111">
        <v>1</v>
      </c>
      <c r="E27" s="208">
        <f>'2.1_ROI 1'!E27</f>
        <v>1</v>
      </c>
      <c r="F27" s="209">
        <f>'2.1_ROI 2'!E27</f>
        <v>1</v>
      </c>
      <c r="G27" s="210">
        <f>'2.1_ROI 3'!E27</f>
        <v>1</v>
      </c>
      <c r="H27" s="208">
        <f>'2.1_ROI 1'!F27</f>
        <v>1</v>
      </c>
      <c r="I27" s="209">
        <f>'2.1_ROI 2'!F27</f>
        <v>1</v>
      </c>
      <c r="J27" s="210">
        <f>'2.1_ROI 3'!F27</f>
        <v>1</v>
      </c>
      <c r="K27" s="208">
        <f>'2.1_ROI 1'!G27</f>
        <v>1</v>
      </c>
      <c r="L27" s="209">
        <f>'2.1_ROI 2'!G27</f>
        <v>1</v>
      </c>
      <c r="M27" s="210">
        <f>'2.1_ROI 3'!G27</f>
        <v>1</v>
      </c>
      <c r="N27" s="208">
        <f>'2.1_ROI 1'!H27</f>
        <v>1</v>
      </c>
      <c r="O27" s="209">
        <f>'2.1_ROI 2'!H27</f>
        <v>1</v>
      </c>
      <c r="P27" s="210">
        <f>'2.1_ROI 3'!H27</f>
        <v>1</v>
      </c>
      <c r="Q27" s="208">
        <f>'2.1_ROI 1'!I27</f>
        <v>1</v>
      </c>
      <c r="R27" s="209">
        <f>'2.1_ROI 2'!I27</f>
        <v>1</v>
      </c>
      <c r="S27" s="210">
        <f>'2.1_ROI 3'!I27</f>
        <v>1</v>
      </c>
    </row>
    <row r="28" spans="2:19" ht="15.75" thickBot="1" x14ac:dyDescent="0.3">
      <c r="B28" s="109">
        <v>8</v>
      </c>
      <c r="C28" s="176" t="s">
        <v>144</v>
      </c>
      <c r="D28" s="111">
        <v>1</v>
      </c>
      <c r="E28" s="208">
        <f>'2.1_ROI 1'!E28</f>
        <v>1</v>
      </c>
      <c r="F28" s="209">
        <f>'2.1_ROI 2'!E28</f>
        <v>1</v>
      </c>
      <c r="G28" s="210">
        <f>'2.1_ROI 3'!E28</f>
        <v>1</v>
      </c>
      <c r="H28" s="208">
        <f>'2.1_ROI 1'!F28</f>
        <v>1</v>
      </c>
      <c r="I28" s="209">
        <f>'2.1_ROI 2'!F28</f>
        <v>1</v>
      </c>
      <c r="J28" s="210">
        <f>'2.1_ROI 3'!F28</f>
        <v>1</v>
      </c>
      <c r="K28" s="208">
        <f>'2.1_ROI 1'!G28</f>
        <v>1</v>
      </c>
      <c r="L28" s="209">
        <f>'2.1_ROI 2'!G28</f>
        <v>1</v>
      </c>
      <c r="M28" s="210">
        <f>'2.1_ROI 3'!G28</f>
        <v>1</v>
      </c>
      <c r="N28" s="208">
        <f>'2.1_ROI 1'!H28</f>
        <v>1</v>
      </c>
      <c r="O28" s="209">
        <f>'2.1_ROI 2'!H28</f>
        <v>1</v>
      </c>
      <c r="P28" s="210">
        <f>'2.1_ROI 3'!H28</f>
        <v>1</v>
      </c>
      <c r="Q28" s="208">
        <f>'2.1_ROI 1'!I28</f>
        <v>1</v>
      </c>
      <c r="R28" s="209">
        <f>'2.1_ROI 2'!I28</f>
        <v>1</v>
      </c>
      <c r="S28" s="210">
        <f>'2.1_ROI 3'!I28</f>
        <v>1</v>
      </c>
    </row>
    <row r="29" spans="2:19" ht="15.75" thickBot="1" x14ac:dyDescent="0.3">
      <c r="B29" s="109">
        <v>9</v>
      </c>
      <c r="C29" s="176" t="s">
        <v>32</v>
      </c>
      <c r="D29" s="111">
        <v>1</v>
      </c>
      <c r="E29" s="208">
        <f>'2.1_ROI 1'!E29</f>
        <v>1</v>
      </c>
      <c r="F29" s="209">
        <f>'2.1_ROI 2'!E29</f>
        <v>1</v>
      </c>
      <c r="G29" s="210">
        <f>'2.1_ROI 3'!E29</f>
        <v>1</v>
      </c>
      <c r="H29" s="208">
        <f>'2.1_ROI 1'!F29</f>
        <v>1</v>
      </c>
      <c r="I29" s="209">
        <f>'2.1_ROI 2'!F29</f>
        <v>1</v>
      </c>
      <c r="J29" s="210">
        <f>'2.1_ROI 3'!F29</f>
        <v>1</v>
      </c>
      <c r="K29" s="208">
        <f>'2.1_ROI 1'!G29</f>
        <v>1</v>
      </c>
      <c r="L29" s="209">
        <f>'2.1_ROI 2'!G29</f>
        <v>1</v>
      </c>
      <c r="M29" s="210">
        <f>'2.1_ROI 3'!G29</f>
        <v>1</v>
      </c>
      <c r="N29" s="208">
        <f>'2.1_ROI 1'!H29</f>
        <v>1</v>
      </c>
      <c r="O29" s="209">
        <f>'2.1_ROI 2'!H29</f>
        <v>1</v>
      </c>
      <c r="P29" s="210">
        <f>'2.1_ROI 3'!H29</f>
        <v>1</v>
      </c>
      <c r="Q29" s="208">
        <f>'2.1_ROI 1'!I29</f>
        <v>1</v>
      </c>
      <c r="R29" s="209">
        <f>'2.1_ROI 2'!I29</f>
        <v>1</v>
      </c>
      <c r="S29" s="210">
        <f>'2.1_ROI 3'!I29</f>
        <v>1</v>
      </c>
    </row>
    <row r="30" spans="2:19" ht="15.75" thickBot="1" x14ac:dyDescent="0.3">
      <c r="B30" s="109">
        <v>10</v>
      </c>
      <c r="C30" s="176" t="s">
        <v>33</v>
      </c>
      <c r="D30" s="111">
        <v>1</v>
      </c>
      <c r="E30" s="208">
        <f>'2.1_ROI 1'!E30</f>
        <v>1</v>
      </c>
      <c r="F30" s="209">
        <f>'2.1_ROI 2'!E30</f>
        <v>1</v>
      </c>
      <c r="G30" s="210">
        <f>'2.1_ROI 3'!E30</f>
        <v>1</v>
      </c>
      <c r="H30" s="208">
        <f>'2.1_ROI 1'!F30</f>
        <v>1</v>
      </c>
      <c r="I30" s="209">
        <f>'2.1_ROI 2'!F30</f>
        <v>1</v>
      </c>
      <c r="J30" s="210">
        <f>'2.1_ROI 3'!F30</f>
        <v>1</v>
      </c>
      <c r="K30" s="208">
        <f>'2.1_ROI 1'!G30</f>
        <v>1</v>
      </c>
      <c r="L30" s="209">
        <f>'2.1_ROI 2'!G30</f>
        <v>1</v>
      </c>
      <c r="M30" s="210">
        <f>'2.1_ROI 3'!G30</f>
        <v>1</v>
      </c>
      <c r="N30" s="208">
        <f>'2.1_ROI 1'!H30</f>
        <v>1</v>
      </c>
      <c r="O30" s="209">
        <f>'2.1_ROI 2'!H30</f>
        <v>1</v>
      </c>
      <c r="P30" s="210">
        <f>'2.1_ROI 3'!H30</f>
        <v>1</v>
      </c>
      <c r="Q30" s="208">
        <f>'2.1_ROI 1'!I30</f>
        <v>1</v>
      </c>
      <c r="R30" s="209">
        <f>'2.1_ROI 2'!I30</f>
        <v>1</v>
      </c>
      <c r="S30" s="210">
        <f>'2.1_ROI 3'!I30</f>
        <v>1</v>
      </c>
    </row>
    <row r="31" spans="2:19" ht="15.75" thickBot="1" x14ac:dyDescent="0.3">
      <c r="B31" s="109">
        <v>11</v>
      </c>
      <c r="C31" s="176" t="s">
        <v>50</v>
      </c>
      <c r="D31" s="111">
        <v>1</v>
      </c>
      <c r="E31" s="208">
        <f>'2.1_ROI 1'!E31</f>
        <v>1</v>
      </c>
      <c r="F31" s="209">
        <f>'2.1_ROI 2'!E31</f>
        <v>1</v>
      </c>
      <c r="G31" s="210">
        <f>'2.1_ROI 3'!E31</f>
        <v>1</v>
      </c>
      <c r="H31" s="208">
        <f>'2.1_ROI 1'!F31</f>
        <v>1</v>
      </c>
      <c r="I31" s="209">
        <f>'2.1_ROI 2'!F31</f>
        <v>1</v>
      </c>
      <c r="J31" s="210">
        <f>'2.1_ROI 3'!F31</f>
        <v>1</v>
      </c>
      <c r="K31" s="208">
        <f>'2.1_ROI 1'!G31</f>
        <v>1</v>
      </c>
      <c r="L31" s="209">
        <f>'2.1_ROI 2'!G31</f>
        <v>1</v>
      </c>
      <c r="M31" s="210">
        <f>'2.1_ROI 3'!G31</f>
        <v>1</v>
      </c>
      <c r="N31" s="208">
        <f>'2.1_ROI 1'!H31</f>
        <v>1</v>
      </c>
      <c r="O31" s="209">
        <f>'2.1_ROI 2'!H31</f>
        <v>1</v>
      </c>
      <c r="P31" s="210">
        <f>'2.1_ROI 3'!H31</f>
        <v>1</v>
      </c>
      <c r="Q31" s="208">
        <f>'2.1_ROI 1'!I31</f>
        <v>1</v>
      </c>
      <c r="R31" s="209">
        <f>'2.1_ROI 2'!I31</f>
        <v>1</v>
      </c>
      <c r="S31" s="210">
        <f>'2.1_ROI 3'!I31</f>
        <v>1</v>
      </c>
    </row>
    <row r="32" spans="2:19" ht="15.75" thickBot="1" x14ac:dyDescent="0.3">
      <c r="B32" s="109">
        <v>12</v>
      </c>
      <c r="C32" s="176" t="s">
        <v>145</v>
      </c>
      <c r="D32" s="111">
        <v>1</v>
      </c>
      <c r="E32" s="208">
        <f>'2.1_ROI 1'!E32</f>
        <v>1</v>
      </c>
      <c r="F32" s="209">
        <f>'2.1_ROI 2'!E32</f>
        <v>1</v>
      </c>
      <c r="G32" s="210">
        <f>'2.1_ROI 3'!E32</f>
        <v>1</v>
      </c>
      <c r="H32" s="208">
        <f>'2.1_ROI 1'!F32</f>
        <v>1</v>
      </c>
      <c r="I32" s="209">
        <f>'2.1_ROI 2'!F32</f>
        <v>1</v>
      </c>
      <c r="J32" s="210">
        <f>'2.1_ROI 3'!F32</f>
        <v>1</v>
      </c>
      <c r="K32" s="208">
        <f>'2.1_ROI 1'!G32</f>
        <v>1</v>
      </c>
      <c r="L32" s="209">
        <f>'2.1_ROI 2'!G32</f>
        <v>1</v>
      </c>
      <c r="M32" s="210">
        <f>'2.1_ROI 3'!G32</f>
        <v>1</v>
      </c>
      <c r="N32" s="208">
        <f>'2.1_ROI 1'!H32</f>
        <v>1</v>
      </c>
      <c r="O32" s="209">
        <f>'2.1_ROI 2'!H32</f>
        <v>1</v>
      </c>
      <c r="P32" s="210">
        <f>'2.1_ROI 3'!H32</f>
        <v>1</v>
      </c>
      <c r="Q32" s="208">
        <f>'2.1_ROI 1'!I32</f>
        <v>1</v>
      </c>
      <c r="R32" s="209">
        <f>'2.1_ROI 2'!I32</f>
        <v>1</v>
      </c>
      <c r="S32" s="210">
        <f>'2.1_ROI 3'!I32</f>
        <v>1</v>
      </c>
    </row>
    <row r="33" spans="2:19" ht="15.75" thickBot="1" x14ac:dyDescent="0.3">
      <c r="B33" s="109">
        <v>13</v>
      </c>
      <c r="C33" s="176" t="s">
        <v>146</v>
      </c>
      <c r="D33" s="111">
        <v>2</v>
      </c>
      <c r="E33" s="208">
        <f>'2.1_ROI 1'!E33</f>
        <v>2</v>
      </c>
      <c r="F33" s="209">
        <f>'2.1_ROI 2'!E33</f>
        <v>2</v>
      </c>
      <c r="G33" s="210">
        <f>'2.1_ROI 3'!E33</f>
        <v>2</v>
      </c>
      <c r="H33" s="208">
        <f>'2.1_ROI 1'!F33</f>
        <v>2</v>
      </c>
      <c r="I33" s="209">
        <f>'2.1_ROI 2'!F33</f>
        <v>2</v>
      </c>
      <c r="J33" s="210">
        <f>'2.1_ROI 3'!F33</f>
        <v>2</v>
      </c>
      <c r="K33" s="208">
        <f>'2.1_ROI 1'!G33</f>
        <v>2</v>
      </c>
      <c r="L33" s="209">
        <f>'2.1_ROI 2'!G33</f>
        <v>2</v>
      </c>
      <c r="M33" s="210">
        <f>'2.1_ROI 3'!G33</f>
        <v>2</v>
      </c>
      <c r="N33" s="208">
        <f>'2.1_ROI 1'!H33</f>
        <v>2</v>
      </c>
      <c r="O33" s="209">
        <f>'2.1_ROI 2'!H33</f>
        <v>2</v>
      </c>
      <c r="P33" s="210">
        <f>'2.1_ROI 3'!H33</f>
        <v>2</v>
      </c>
      <c r="Q33" s="208">
        <f>'2.1_ROI 1'!I33</f>
        <v>2</v>
      </c>
      <c r="R33" s="209">
        <f>'2.1_ROI 2'!I33</f>
        <v>2</v>
      </c>
      <c r="S33" s="210">
        <f>'2.1_ROI 3'!I33</f>
        <v>2</v>
      </c>
    </row>
    <row r="34" spans="2:19" ht="15.75" thickBot="1" x14ac:dyDescent="0.3">
      <c r="B34" s="109">
        <v>14</v>
      </c>
      <c r="C34" s="176" t="s">
        <v>147</v>
      </c>
      <c r="D34" s="111">
        <v>2</v>
      </c>
      <c r="E34" s="208">
        <f>'2.1_ROI 1'!E34</f>
        <v>2</v>
      </c>
      <c r="F34" s="209">
        <f>'2.1_ROI 2'!E34</f>
        <v>2</v>
      </c>
      <c r="G34" s="210">
        <f>'2.1_ROI 3'!E34</f>
        <v>2</v>
      </c>
      <c r="H34" s="208">
        <f>'2.1_ROI 1'!F34</f>
        <v>2</v>
      </c>
      <c r="I34" s="209">
        <f>'2.1_ROI 2'!F34</f>
        <v>2</v>
      </c>
      <c r="J34" s="210">
        <f>'2.1_ROI 3'!F34</f>
        <v>2</v>
      </c>
      <c r="K34" s="208">
        <f>'2.1_ROI 1'!G34</f>
        <v>0</v>
      </c>
      <c r="L34" s="209">
        <f>'2.1_ROI 2'!G34</f>
        <v>0</v>
      </c>
      <c r="M34" s="210">
        <f>'2.1_ROI 3'!G34</f>
        <v>0</v>
      </c>
      <c r="N34" s="208">
        <f>'2.1_ROI 1'!H34</f>
        <v>2</v>
      </c>
      <c r="O34" s="209">
        <f>'2.1_ROI 2'!H34</f>
        <v>2</v>
      </c>
      <c r="P34" s="210">
        <f>'2.1_ROI 3'!H34</f>
        <v>2</v>
      </c>
      <c r="Q34" s="208">
        <f>'2.1_ROI 1'!I34</f>
        <v>2</v>
      </c>
      <c r="R34" s="209">
        <f>'2.1_ROI 2'!I34</f>
        <v>2</v>
      </c>
      <c r="S34" s="210">
        <f>'2.1_ROI 3'!I34</f>
        <v>2</v>
      </c>
    </row>
    <row r="35" spans="2:19" ht="15.75" thickBot="1" x14ac:dyDescent="0.3">
      <c r="B35" s="109">
        <v>15</v>
      </c>
      <c r="C35" s="176" t="s">
        <v>36</v>
      </c>
      <c r="D35" s="111">
        <v>1</v>
      </c>
      <c r="E35" s="208">
        <f>'2.1_ROI 1'!E35</f>
        <v>1</v>
      </c>
      <c r="F35" s="209">
        <f>'2.1_ROI 2'!E35</f>
        <v>1</v>
      </c>
      <c r="G35" s="210">
        <f>'2.1_ROI 3'!E35</f>
        <v>1</v>
      </c>
      <c r="H35" s="208">
        <f>'2.1_ROI 1'!F35</f>
        <v>1</v>
      </c>
      <c r="I35" s="209">
        <f>'2.1_ROI 2'!F35</f>
        <v>1</v>
      </c>
      <c r="J35" s="210">
        <f>'2.1_ROI 3'!F35</f>
        <v>1</v>
      </c>
      <c r="K35" s="208">
        <f>'2.1_ROI 1'!G35</f>
        <v>1</v>
      </c>
      <c r="L35" s="209">
        <f>'2.1_ROI 2'!G35</f>
        <v>1</v>
      </c>
      <c r="M35" s="210">
        <f>'2.1_ROI 3'!G35</f>
        <v>1</v>
      </c>
      <c r="N35" s="208">
        <f>'2.1_ROI 1'!H35</f>
        <v>1</v>
      </c>
      <c r="O35" s="209">
        <f>'2.1_ROI 2'!H35</f>
        <v>1</v>
      </c>
      <c r="P35" s="210">
        <f>'2.1_ROI 3'!H35</f>
        <v>1</v>
      </c>
      <c r="Q35" s="208">
        <f>'2.1_ROI 1'!I35</f>
        <v>1</v>
      </c>
      <c r="R35" s="209">
        <f>'2.1_ROI 2'!I35</f>
        <v>1</v>
      </c>
      <c r="S35" s="210">
        <f>'2.1_ROI 3'!I35</f>
        <v>1</v>
      </c>
    </row>
    <row r="36" spans="2:19" ht="15.75" thickBot="1" x14ac:dyDescent="0.3">
      <c r="B36" s="109">
        <v>16</v>
      </c>
      <c r="C36" s="176" t="s">
        <v>148</v>
      </c>
      <c r="D36" s="111">
        <v>1</v>
      </c>
      <c r="E36" s="208">
        <f>'2.1_ROI 1'!E36</f>
        <v>1</v>
      </c>
      <c r="F36" s="209">
        <f>'2.1_ROI 2'!E36</f>
        <v>1</v>
      </c>
      <c r="G36" s="210">
        <f>'2.1_ROI 3'!E36</f>
        <v>1</v>
      </c>
      <c r="H36" s="208">
        <f>'2.1_ROI 1'!F36</f>
        <v>1</v>
      </c>
      <c r="I36" s="209">
        <f>'2.1_ROI 2'!F36</f>
        <v>1</v>
      </c>
      <c r="J36" s="210">
        <f>'2.1_ROI 3'!F36</f>
        <v>1</v>
      </c>
      <c r="K36" s="208">
        <f>'2.1_ROI 1'!G36</f>
        <v>1</v>
      </c>
      <c r="L36" s="209">
        <f>'2.1_ROI 2'!G36</f>
        <v>1</v>
      </c>
      <c r="M36" s="210">
        <f>'2.1_ROI 3'!G36</f>
        <v>1</v>
      </c>
      <c r="N36" s="208">
        <f>'2.1_ROI 1'!H36</f>
        <v>1</v>
      </c>
      <c r="O36" s="209">
        <f>'2.1_ROI 2'!H36</f>
        <v>1</v>
      </c>
      <c r="P36" s="210">
        <f>'2.1_ROI 3'!H36</f>
        <v>1</v>
      </c>
      <c r="Q36" s="208">
        <f>'2.1_ROI 1'!I36</f>
        <v>1</v>
      </c>
      <c r="R36" s="209">
        <f>'2.1_ROI 2'!I36</f>
        <v>1</v>
      </c>
      <c r="S36" s="210">
        <f>'2.1_ROI 3'!I36</f>
        <v>1</v>
      </c>
    </row>
    <row r="37" spans="2:19" ht="15.75" thickBot="1" x14ac:dyDescent="0.3">
      <c r="B37" s="109">
        <v>17</v>
      </c>
      <c r="C37" s="176" t="s">
        <v>149</v>
      </c>
      <c r="D37" s="111">
        <v>1</v>
      </c>
      <c r="E37" s="208">
        <f>'2.1_ROI 1'!E37</f>
        <v>1</v>
      </c>
      <c r="F37" s="209">
        <f>'2.1_ROI 2'!E37</f>
        <v>1</v>
      </c>
      <c r="G37" s="210">
        <f>'2.1_ROI 3'!E37</f>
        <v>1</v>
      </c>
      <c r="H37" s="208">
        <f>'2.1_ROI 1'!F37</f>
        <v>1</v>
      </c>
      <c r="I37" s="209">
        <f>'2.1_ROI 2'!F37</f>
        <v>1</v>
      </c>
      <c r="J37" s="210">
        <f>'2.1_ROI 3'!F37</f>
        <v>1</v>
      </c>
      <c r="K37" s="208">
        <f>'2.1_ROI 1'!G37</f>
        <v>1</v>
      </c>
      <c r="L37" s="209">
        <f>'2.1_ROI 2'!G37</f>
        <v>1</v>
      </c>
      <c r="M37" s="210">
        <f>'2.1_ROI 3'!G37</f>
        <v>1</v>
      </c>
      <c r="N37" s="208">
        <f>'2.1_ROI 1'!H37</f>
        <v>1</v>
      </c>
      <c r="O37" s="209">
        <f>'2.1_ROI 2'!H37</f>
        <v>1</v>
      </c>
      <c r="P37" s="210">
        <f>'2.1_ROI 3'!H37</f>
        <v>1</v>
      </c>
      <c r="Q37" s="208">
        <f>'2.1_ROI 1'!I37</f>
        <v>1</v>
      </c>
      <c r="R37" s="209">
        <f>'2.1_ROI 2'!I37</f>
        <v>1</v>
      </c>
      <c r="S37" s="210">
        <f>'2.1_ROI 3'!I37</f>
        <v>1</v>
      </c>
    </row>
    <row r="38" spans="2:19" ht="15.75" thickBot="1" x14ac:dyDescent="0.3">
      <c r="B38" s="109">
        <v>18</v>
      </c>
      <c r="C38" s="176" t="s">
        <v>101</v>
      </c>
      <c r="D38" s="111">
        <v>1</v>
      </c>
      <c r="E38" s="208">
        <f>'2.1_ROI 1'!E38</f>
        <v>1</v>
      </c>
      <c r="F38" s="209">
        <f>'2.1_ROI 2'!E38</f>
        <v>1</v>
      </c>
      <c r="G38" s="210">
        <f>'2.1_ROI 3'!E38</f>
        <v>1</v>
      </c>
      <c r="H38" s="208">
        <f>'2.1_ROI 1'!F38</f>
        <v>1</v>
      </c>
      <c r="I38" s="209">
        <f>'2.1_ROI 2'!F38</f>
        <v>1</v>
      </c>
      <c r="J38" s="210">
        <f>'2.1_ROI 3'!F38</f>
        <v>1</v>
      </c>
      <c r="K38" s="208">
        <f>'2.1_ROI 1'!G38</f>
        <v>1</v>
      </c>
      <c r="L38" s="209">
        <f>'2.1_ROI 2'!G38</f>
        <v>1</v>
      </c>
      <c r="M38" s="210">
        <f>'2.1_ROI 3'!G38</f>
        <v>1</v>
      </c>
      <c r="N38" s="208">
        <f>'2.1_ROI 1'!H38</f>
        <v>1</v>
      </c>
      <c r="O38" s="209">
        <f>'2.1_ROI 2'!H38</f>
        <v>1</v>
      </c>
      <c r="P38" s="210">
        <f>'2.1_ROI 3'!H38</f>
        <v>1</v>
      </c>
      <c r="Q38" s="208">
        <f>'2.1_ROI 1'!I38</f>
        <v>1</v>
      </c>
      <c r="R38" s="209">
        <f>'2.1_ROI 2'!I38</f>
        <v>1</v>
      </c>
      <c r="S38" s="210">
        <f>'2.1_ROI 3'!I38</f>
        <v>1</v>
      </c>
    </row>
    <row r="39" spans="2:19" ht="15.75" thickBot="1" x14ac:dyDescent="0.3">
      <c r="B39" s="109">
        <v>19</v>
      </c>
      <c r="C39" s="176" t="s">
        <v>100</v>
      </c>
      <c r="D39" s="111">
        <v>1</v>
      </c>
      <c r="E39" s="208">
        <f>'2.1_ROI 1'!E39</f>
        <v>1</v>
      </c>
      <c r="F39" s="209">
        <f>'2.1_ROI 2'!E39</f>
        <v>1</v>
      </c>
      <c r="G39" s="210">
        <f>'2.1_ROI 3'!E39</f>
        <v>1</v>
      </c>
      <c r="H39" s="208">
        <f>'2.1_ROI 1'!F39</f>
        <v>1</v>
      </c>
      <c r="I39" s="209">
        <f>'2.1_ROI 2'!F39</f>
        <v>1</v>
      </c>
      <c r="J39" s="210">
        <f>'2.1_ROI 3'!F39</f>
        <v>1</v>
      </c>
      <c r="K39" s="208">
        <f>'2.1_ROI 1'!G39</f>
        <v>1</v>
      </c>
      <c r="L39" s="209">
        <f>'2.1_ROI 2'!G39</f>
        <v>1</v>
      </c>
      <c r="M39" s="210">
        <f>'2.1_ROI 3'!G39</f>
        <v>1</v>
      </c>
      <c r="N39" s="208">
        <f>'2.1_ROI 1'!H39</f>
        <v>1</v>
      </c>
      <c r="O39" s="209">
        <f>'2.1_ROI 2'!H39</f>
        <v>1</v>
      </c>
      <c r="P39" s="210">
        <f>'2.1_ROI 3'!H39</f>
        <v>1</v>
      </c>
      <c r="Q39" s="208">
        <f>'2.1_ROI 1'!I39</f>
        <v>1</v>
      </c>
      <c r="R39" s="209">
        <f>'2.1_ROI 2'!I39</f>
        <v>1</v>
      </c>
      <c r="S39" s="210">
        <f>'2.1_ROI 3'!I39</f>
        <v>1</v>
      </c>
    </row>
    <row r="40" spans="2:19" ht="15.75" thickBot="1" x14ac:dyDescent="0.3">
      <c r="B40" s="109">
        <v>20</v>
      </c>
      <c r="C40" s="176" t="s">
        <v>150</v>
      </c>
      <c r="D40" s="111">
        <v>1</v>
      </c>
      <c r="E40" s="208">
        <f>'2.1_ROI 1'!E40</f>
        <v>1</v>
      </c>
      <c r="F40" s="209">
        <f>'2.1_ROI 2'!E40</f>
        <v>1</v>
      </c>
      <c r="G40" s="210">
        <f>'2.1_ROI 3'!E40</f>
        <v>1</v>
      </c>
      <c r="H40" s="208">
        <f>'2.1_ROI 1'!F40</f>
        <v>1</v>
      </c>
      <c r="I40" s="209">
        <f>'2.1_ROI 2'!F40</f>
        <v>1</v>
      </c>
      <c r="J40" s="210">
        <f>'2.1_ROI 3'!F40</f>
        <v>1</v>
      </c>
      <c r="K40" s="208">
        <f>'2.1_ROI 1'!G40</f>
        <v>1</v>
      </c>
      <c r="L40" s="209">
        <f>'2.1_ROI 2'!G40</f>
        <v>1</v>
      </c>
      <c r="M40" s="210">
        <f>'2.1_ROI 3'!G40</f>
        <v>1</v>
      </c>
      <c r="N40" s="208">
        <f>'2.1_ROI 1'!H40</f>
        <v>1</v>
      </c>
      <c r="O40" s="209">
        <f>'2.1_ROI 2'!H40</f>
        <v>1</v>
      </c>
      <c r="P40" s="210">
        <f>'2.1_ROI 3'!H40</f>
        <v>1</v>
      </c>
      <c r="Q40" s="208">
        <f>'2.1_ROI 1'!I40</f>
        <v>0</v>
      </c>
      <c r="R40" s="209">
        <f>'2.1_ROI 2'!I40</f>
        <v>0</v>
      </c>
      <c r="S40" s="210">
        <f>'2.1_ROI 3'!I40</f>
        <v>0</v>
      </c>
    </row>
    <row r="41" spans="2:19" ht="15.75" thickBot="1" x14ac:dyDescent="0.3">
      <c r="B41" s="109">
        <v>21</v>
      </c>
      <c r="C41" s="176" t="s">
        <v>179</v>
      </c>
      <c r="D41" s="111">
        <v>1</v>
      </c>
      <c r="E41" s="208">
        <f>'2.1_ROI 1'!E41</f>
        <v>1</v>
      </c>
      <c r="F41" s="209">
        <f>'2.1_ROI 2'!E41</f>
        <v>1</v>
      </c>
      <c r="G41" s="210">
        <f>'2.1_ROI 3'!E41</f>
        <v>1</v>
      </c>
      <c r="H41" s="208">
        <f>'2.1_ROI 1'!F41</f>
        <v>1</v>
      </c>
      <c r="I41" s="209">
        <f>'2.1_ROI 2'!F41</f>
        <v>1</v>
      </c>
      <c r="J41" s="210">
        <f>'2.1_ROI 3'!F41</f>
        <v>1</v>
      </c>
      <c r="K41" s="208">
        <f>'2.1_ROI 1'!G41</f>
        <v>1</v>
      </c>
      <c r="L41" s="209">
        <f>'2.1_ROI 2'!G41</f>
        <v>1</v>
      </c>
      <c r="M41" s="210">
        <f>'2.1_ROI 3'!G41</f>
        <v>1</v>
      </c>
      <c r="N41" s="208">
        <f>'2.1_ROI 1'!H41</f>
        <v>1</v>
      </c>
      <c r="O41" s="209">
        <f>'2.1_ROI 2'!H41</f>
        <v>1</v>
      </c>
      <c r="P41" s="210">
        <f>'2.1_ROI 3'!H41</f>
        <v>1</v>
      </c>
      <c r="Q41" s="208">
        <f>'2.1_ROI 1'!I41</f>
        <v>0</v>
      </c>
      <c r="R41" s="209">
        <f>'2.1_ROI 2'!I41</f>
        <v>0</v>
      </c>
      <c r="S41" s="210">
        <f>'2.1_ROI 3'!I41</f>
        <v>0</v>
      </c>
    </row>
    <row r="42" spans="2:19" ht="15.75" thickBot="1" x14ac:dyDescent="0.3">
      <c r="B42" s="109">
        <v>22</v>
      </c>
      <c r="C42" s="176" t="s">
        <v>92</v>
      </c>
      <c r="D42" s="111">
        <v>1</v>
      </c>
      <c r="E42" s="208">
        <f>'2.1_ROI 1'!E42</f>
        <v>1</v>
      </c>
      <c r="F42" s="209">
        <f>'2.1_ROI 2'!E42</f>
        <v>1</v>
      </c>
      <c r="G42" s="210">
        <f>'2.1_ROI 3'!E42</f>
        <v>1</v>
      </c>
      <c r="H42" s="208">
        <f>'2.1_ROI 1'!F42</f>
        <v>1</v>
      </c>
      <c r="I42" s="209">
        <f>'2.1_ROI 2'!F42</f>
        <v>1</v>
      </c>
      <c r="J42" s="210">
        <f>'2.1_ROI 3'!F42</f>
        <v>1</v>
      </c>
      <c r="K42" s="208">
        <f>'2.1_ROI 1'!G42</f>
        <v>1</v>
      </c>
      <c r="L42" s="209">
        <f>'2.1_ROI 2'!G42</f>
        <v>1</v>
      </c>
      <c r="M42" s="210">
        <f>'2.1_ROI 3'!G42</f>
        <v>1</v>
      </c>
      <c r="N42" s="208">
        <f>'2.1_ROI 1'!H42</f>
        <v>1</v>
      </c>
      <c r="O42" s="209">
        <f>'2.1_ROI 2'!H42</f>
        <v>1</v>
      </c>
      <c r="P42" s="210">
        <f>'2.1_ROI 3'!H42</f>
        <v>1</v>
      </c>
      <c r="Q42" s="208">
        <f>'2.1_ROI 1'!I42</f>
        <v>1</v>
      </c>
      <c r="R42" s="209">
        <f>'2.1_ROI 2'!I42</f>
        <v>1</v>
      </c>
      <c r="S42" s="210">
        <f>'2.1_ROI 3'!I42</f>
        <v>1</v>
      </c>
    </row>
    <row r="43" spans="2:19" ht="15.75" thickBot="1" x14ac:dyDescent="0.3">
      <c r="B43" s="109">
        <v>23</v>
      </c>
      <c r="C43" s="176" t="s">
        <v>93</v>
      </c>
      <c r="D43" s="111">
        <v>1</v>
      </c>
      <c r="E43" s="208">
        <f>'2.1_ROI 1'!E43</f>
        <v>1</v>
      </c>
      <c r="F43" s="209">
        <f>'2.1_ROI 2'!E43</f>
        <v>1</v>
      </c>
      <c r="G43" s="210">
        <f>'2.1_ROI 3'!E43</f>
        <v>1</v>
      </c>
      <c r="H43" s="208">
        <f>'2.1_ROI 1'!F43</f>
        <v>1</v>
      </c>
      <c r="I43" s="209">
        <f>'2.1_ROI 2'!F43</f>
        <v>1</v>
      </c>
      <c r="J43" s="210">
        <f>'2.1_ROI 3'!F43</f>
        <v>1</v>
      </c>
      <c r="K43" s="208">
        <f>'2.1_ROI 1'!G43</f>
        <v>1</v>
      </c>
      <c r="L43" s="209">
        <f>'2.1_ROI 2'!G43</f>
        <v>1</v>
      </c>
      <c r="M43" s="210">
        <f>'2.1_ROI 3'!G43</f>
        <v>1</v>
      </c>
      <c r="N43" s="208">
        <f>'2.1_ROI 1'!H43</f>
        <v>1</v>
      </c>
      <c r="O43" s="209">
        <f>'2.1_ROI 2'!H43</f>
        <v>1</v>
      </c>
      <c r="P43" s="210">
        <f>'2.1_ROI 3'!H43</f>
        <v>1</v>
      </c>
      <c r="Q43" s="208">
        <f>'2.1_ROI 1'!I43</f>
        <v>1</v>
      </c>
      <c r="R43" s="209">
        <f>'2.1_ROI 2'!I43</f>
        <v>1</v>
      </c>
      <c r="S43" s="210">
        <f>'2.1_ROI 3'!I43</f>
        <v>1</v>
      </c>
    </row>
    <row r="44" spans="2:19" ht="15.75" thickBot="1" x14ac:dyDescent="0.3">
      <c r="B44" s="109">
        <v>24</v>
      </c>
      <c r="C44" s="176" t="s">
        <v>52</v>
      </c>
      <c r="D44" s="111">
        <v>1</v>
      </c>
      <c r="E44" s="208">
        <f>'2.1_ROI 1'!E44</f>
        <v>1</v>
      </c>
      <c r="F44" s="209">
        <f>'2.1_ROI 2'!E44</f>
        <v>1</v>
      </c>
      <c r="G44" s="210">
        <f>'2.1_ROI 3'!E44</f>
        <v>1</v>
      </c>
      <c r="H44" s="208">
        <f>'2.1_ROI 1'!F44</f>
        <v>1</v>
      </c>
      <c r="I44" s="209">
        <f>'2.1_ROI 2'!F44</f>
        <v>1</v>
      </c>
      <c r="J44" s="210">
        <f>'2.1_ROI 3'!F44</f>
        <v>1</v>
      </c>
      <c r="K44" s="208">
        <f>'2.1_ROI 1'!G44</f>
        <v>1</v>
      </c>
      <c r="L44" s="209">
        <f>'2.1_ROI 2'!G44</f>
        <v>1</v>
      </c>
      <c r="M44" s="210">
        <f>'2.1_ROI 3'!G44</f>
        <v>1</v>
      </c>
      <c r="N44" s="208">
        <f>'2.1_ROI 1'!H44</f>
        <v>1</v>
      </c>
      <c r="O44" s="209">
        <f>'2.1_ROI 2'!H44</f>
        <v>1</v>
      </c>
      <c r="P44" s="210">
        <f>'2.1_ROI 3'!H44</f>
        <v>1</v>
      </c>
      <c r="Q44" s="208">
        <f>'2.1_ROI 1'!I44</f>
        <v>1</v>
      </c>
      <c r="R44" s="209">
        <f>'2.1_ROI 2'!I44</f>
        <v>1</v>
      </c>
      <c r="S44" s="210">
        <f>'2.1_ROI 3'!I44</f>
        <v>1</v>
      </c>
    </row>
    <row r="45" spans="2:19" ht="15.75" thickBot="1" x14ac:dyDescent="0.3">
      <c r="B45" s="109">
        <v>25</v>
      </c>
      <c r="C45" s="176" t="s">
        <v>37</v>
      </c>
      <c r="D45" s="111">
        <v>1</v>
      </c>
      <c r="E45" s="208">
        <f>'2.1_ROI 1'!E45</f>
        <v>1</v>
      </c>
      <c r="F45" s="209">
        <f>'2.1_ROI 2'!E45</f>
        <v>1</v>
      </c>
      <c r="G45" s="210">
        <f>'2.1_ROI 3'!E45</f>
        <v>1</v>
      </c>
      <c r="H45" s="208">
        <f>'2.1_ROI 1'!F45</f>
        <v>1</v>
      </c>
      <c r="I45" s="209">
        <f>'2.1_ROI 2'!F45</f>
        <v>1</v>
      </c>
      <c r="J45" s="210">
        <f>'2.1_ROI 3'!F45</f>
        <v>1</v>
      </c>
      <c r="K45" s="208">
        <f>'2.1_ROI 1'!G45</f>
        <v>1</v>
      </c>
      <c r="L45" s="209">
        <f>'2.1_ROI 2'!G45</f>
        <v>1</v>
      </c>
      <c r="M45" s="210">
        <f>'2.1_ROI 3'!G45</f>
        <v>1</v>
      </c>
      <c r="N45" s="208">
        <f>'2.1_ROI 1'!H45</f>
        <v>1</v>
      </c>
      <c r="O45" s="209">
        <f>'2.1_ROI 2'!H45</f>
        <v>1</v>
      </c>
      <c r="P45" s="210">
        <f>'2.1_ROI 3'!H45</f>
        <v>1</v>
      </c>
      <c r="Q45" s="208">
        <f>'2.1_ROI 1'!I45</f>
        <v>1</v>
      </c>
      <c r="R45" s="209">
        <f>'2.1_ROI 2'!I45</f>
        <v>1</v>
      </c>
      <c r="S45" s="210">
        <f>'2.1_ROI 3'!I45</f>
        <v>1</v>
      </c>
    </row>
    <row r="46" spans="2:19" ht="15.75" thickBot="1" x14ac:dyDescent="0.3">
      <c r="B46" s="109">
        <v>26</v>
      </c>
      <c r="C46" s="176" t="s">
        <v>152</v>
      </c>
      <c r="D46" s="111">
        <v>1</v>
      </c>
      <c r="E46" s="208">
        <f>'2.1_ROI 1'!E46</f>
        <v>1</v>
      </c>
      <c r="F46" s="209">
        <f>'2.1_ROI 2'!E46</f>
        <v>1</v>
      </c>
      <c r="G46" s="210">
        <f>'2.1_ROI 3'!E46</f>
        <v>1</v>
      </c>
      <c r="H46" s="208">
        <f>'2.1_ROI 1'!F46</f>
        <v>1</v>
      </c>
      <c r="I46" s="209">
        <f>'2.1_ROI 2'!F46</f>
        <v>1</v>
      </c>
      <c r="J46" s="210">
        <f>'2.1_ROI 3'!F46</f>
        <v>1</v>
      </c>
      <c r="K46" s="208">
        <f>'2.1_ROI 1'!G46</f>
        <v>1</v>
      </c>
      <c r="L46" s="209">
        <f>'2.1_ROI 2'!G46</f>
        <v>1</v>
      </c>
      <c r="M46" s="210">
        <f>'2.1_ROI 3'!G46</f>
        <v>1</v>
      </c>
      <c r="N46" s="208">
        <f>'2.1_ROI 1'!H46</f>
        <v>1</v>
      </c>
      <c r="O46" s="209">
        <f>'2.1_ROI 2'!H46</f>
        <v>1</v>
      </c>
      <c r="P46" s="210">
        <f>'2.1_ROI 3'!H46</f>
        <v>1</v>
      </c>
      <c r="Q46" s="208">
        <f>'2.1_ROI 1'!I46</f>
        <v>1</v>
      </c>
      <c r="R46" s="209">
        <f>'2.1_ROI 2'!I46</f>
        <v>1</v>
      </c>
      <c r="S46" s="210">
        <f>'2.1_ROI 3'!I46</f>
        <v>1</v>
      </c>
    </row>
    <row r="47" spans="2:19" ht="15.75" thickBot="1" x14ac:dyDescent="0.3">
      <c r="B47" s="109">
        <v>27</v>
      </c>
      <c r="C47" s="176" t="s">
        <v>153</v>
      </c>
      <c r="D47" s="111">
        <v>1</v>
      </c>
      <c r="E47" s="208">
        <f>'2.1_ROI 1'!E47</f>
        <v>1</v>
      </c>
      <c r="F47" s="209">
        <f>'2.1_ROI 2'!E47</f>
        <v>1</v>
      </c>
      <c r="G47" s="210">
        <f>'2.1_ROI 3'!E47</f>
        <v>1</v>
      </c>
      <c r="H47" s="208">
        <f>'2.1_ROI 1'!F47</f>
        <v>1</v>
      </c>
      <c r="I47" s="209">
        <f>'2.1_ROI 2'!F47</f>
        <v>1</v>
      </c>
      <c r="J47" s="210">
        <f>'2.1_ROI 3'!F47</f>
        <v>1</v>
      </c>
      <c r="K47" s="208">
        <f>'2.1_ROI 1'!G47</f>
        <v>1</v>
      </c>
      <c r="L47" s="209">
        <f>'2.1_ROI 2'!G47</f>
        <v>1</v>
      </c>
      <c r="M47" s="210">
        <f>'2.1_ROI 3'!G47</f>
        <v>1</v>
      </c>
      <c r="N47" s="208">
        <f>'2.1_ROI 1'!H47</f>
        <v>1</v>
      </c>
      <c r="O47" s="209">
        <f>'2.1_ROI 2'!H47</f>
        <v>1</v>
      </c>
      <c r="P47" s="210">
        <f>'2.1_ROI 3'!H47</f>
        <v>1</v>
      </c>
      <c r="Q47" s="208">
        <f>'2.1_ROI 1'!I47</f>
        <v>0</v>
      </c>
      <c r="R47" s="209">
        <f>'2.1_ROI 2'!I47</f>
        <v>0</v>
      </c>
      <c r="S47" s="210">
        <f>'2.1_ROI 3'!I47</f>
        <v>0</v>
      </c>
    </row>
    <row r="48" spans="2:19" ht="15.75" thickBot="1" x14ac:dyDescent="0.3">
      <c r="B48" s="109">
        <v>28</v>
      </c>
      <c r="C48" s="176" t="s">
        <v>47</v>
      </c>
      <c r="D48" s="111">
        <v>1</v>
      </c>
      <c r="E48" s="208">
        <f>'2.1_ROI 1'!E48</f>
        <v>1</v>
      </c>
      <c r="F48" s="209">
        <f>'2.1_ROI 2'!E48</f>
        <v>1</v>
      </c>
      <c r="G48" s="210">
        <f>'2.1_ROI 3'!E48</f>
        <v>1</v>
      </c>
      <c r="H48" s="208">
        <f>'2.1_ROI 1'!F48</f>
        <v>1</v>
      </c>
      <c r="I48" s="209">
        <f>'2.1_ROI 2'!F48</f>
        <v>1</v>
      </c>
      <c r="J48" s="210">
        <f>'2.1_ROI 3'!F48</f>
        <v>1</v>
      </c>
      <c r="K48" s="208">
        <f>'2.1_ROI 1'!G48</f>
        <v>1</v>
      </c>
      <c r="L48" s="209">
        <f>'2.1_ROI 2'!G48</f>
        <v>1</v>
      </c>
      <c r="M48" s="210">
        <f>'2.1_ROI 3'!G48</f>
        <v>1</v>
      </c>
      <c r="N48" s="208">
        <f>'2.1_ROI 1'!H48</f>
        <v>1</v>
      </c>
      <c r="O48" s="209">
        <f>'2.1_ROI 2'!H48</f>
        <v>1</v>
      </c>
      <c r="P48" s="210">
        <f>'2.1_ROI 3'!H48</f>
        <v>1</v>
      </c>
      <c r="Q48" s="208">
        <f>'2.1_ROI 1'!I48</f>
        <v>1</v>
      </c>
      <c r="R48" s="209">
        <f>'2.1_ROI 2'!I48</f>
        <v>1</v>
      </c>
      <c r="S48" s="210">
        <f>'2.1_ROI 3'!I48</f>
        <v>1</v>
      </c>
    </row>
    <row r="49" spans="2:19" ht="15.75" thickBot="1" x14ac:dyDescent="0.3">
      <c r="B49" s="109">
        <v>29</v>
      </c>
      <c r="C49" s="176" t="s">
        <v>154</v>
      </c>
      <c r="D49" s="111">
        <v>1</v>
      </c>
      <c r="E49" s="208">
        <f>'2.1_ROI 1'!E49</f>
        <v>1</v>
      </c>
      <c r="F49" s="209">
        <f>'2.1_ROI 2'!E49</f>
        <v>1</v>
      </c>
      <c r="G49" s="210">
        <f>'2.1_ROI 3'!E49</f>
        <v>1</v>
      </c>
      <c r="H49" s="208">
        <f>'2.1_ROI 1'!F49</f>
        <v>1</v>
      </c>
      <c r="I49" s="209">
        <f>'2.1_ROI 2'!F49</f>
        <v>1</v>
      </c>
      <c r="J49" s="210">
        <f>'2.1_ROI 3'!F49</f>
        <v>1</v>
      </c>
      <c r="K49" s="208">
        <f>'2.1_ROI 1'!G49</f>
        <v>1</v>
      </c>
      <c r="L49" s="209">
        <f>'2.1_ROI 2'!G49</f>
        <v>1</v>
      </c>
      <c r="M49" s="210">
        <f>'2.1_ROI 3'!G49</f>
        <v>1</v>
      </c>
      <c r="N49" s="208">
        <f>'2.1_ROI 1'!H49</f>
        <v>1</v>
      </c>
      <c r="O49" s="209">
        <f>'2.1_ROI 2'!H49</f>
        <v>1</v>
      </c>
      <c r="P49" s="210">
        <f>'2.1_ROI 3'!H49</f>
        <v>1</v>
      </c>
      <c r="Q49" s="208">
        <f>'2.1_ROI 1'!I49</f>
        <v>1</v>
      </c>
      <c r="R49" s="209">
        <f>'2.1_ROI 2'!I49</f>
        <v>1</v>
      </c>
      <c r="S49" s="210">
        <f>'2.1_ROI 3'!I49</f>
        <v>1</v>
      </c>
    </row>
    <row r="50" spans="2:19" ht="15.75" thickBot="1" x14ac:dyDescent="0.3">
      <c r="B50" s="109">
        <v>30</v>
      </c>
      <c r="C50" s="176" t="s">
        <v>155</v>
      </c>
      <c r="D50" s="111">
        <v>1</v>
      </c>
      <c r="E50" s="208">
        <f>'2.1_ROI 1'!E50</f>
        <v>1</v>
      </c>
      <c r="F50" s="209">
        <f>'2.1_ROI 2'!E50</f>
        <v>1</v>
      </c>
      <c r="G50" s="210">
        <f>'2.1_ROI 3'!E50</f>
        <v>1</v>
      </c>
      <c r="H50" s="208">
        <f>'2.1_ROI 1'!F50</f>
        <v>1</v>
      </c>
      <c r="I50" s="209">
        <f>'2.1_ROI 2'!F50</f>
        <v>1</v>
      </c>
      <c r="J50" s="210">
        <f>'2.1_ROI 3'!F50</f>
        <v>1</v>
      </c>
      <c r="K50" s="208">
        <f>'2.1_ROI 1'!G50</f>
        <v>1</v>
      </c>
      <c r="L50" s="209">
        <f>'2.1_ROI 2'!G50</f>
        <v>1</v>
      </c>
      <c r="M50" s="210">
        <f>'2.1_ROI 3'!G50</f>
        <v>1</v>
      </c>
      <c r="N50" s="208">
        <f>'2.1_ROI 1'!H50</f>
        <v>1</v>
      </c>
      <c r="O50" s="209">
        <f>'2.1_ROI 2'!H50</f>
        <v>1</v>
      </c>
      <c r="P50" s="210">
        <f>'2.1_ROI 3'!H50</f>
        <v>1</v>
      </c>
      <c r="Q50" s="208">
        <f>'2.1_ROI 1'!I50</f>
        <v>1</v>
      </c>
      <c r="R50" s="209">
        <f>'2.1_ROI 2'!I50</f>
        <v>1</v>
      </c>
      <c r="S50" s="210">
        <f>'2.1_ROI 3'!I50</f>
        <v>1</v>
      </c>
    </row>
    <row r="51" spans="2:19" ht="15.75" thickBot="1" x14ac:dyDescent="0.3">
      <c r="B51" s="109">
        <v>31</v>
      </c>
      <c r="C51" s="176" t="s">
        <v>156</v>
      </c>
      <c r="D51" s="111">
        <v>2</v>
      </c>
      <c r="E51" s="208">
        <f>'2.1_ROI 1'!E51</f>
        <v>2</v>
      </c>
      <c r="F51" s="209">
        <f>'2.1_ROI 2'!E51</f>
        <v>2</v>
      </c>
      <c r="G51" s="210">
        <f>'2.1_ROI 3'!E51</f>
        <v>2</v>
      </c>
      <c r="H51" s="208">
        <f>'2.1_ROI 1'!F51</f>
        <v>2</v>
      </c>
      <c r="I51" s="209">
        <f>'2.1_ROI 2'!F51</f>
        <v>2</v>
      </c>
      <c r="J51" s="210">
        <f>'2.1_ROI 3'!F51</f>
        <v>2</v>
      </c>
      <c r="K51" s="208">
        <f>'2.1_ROI 1'!G51</f>
        <v>2</v>
      </c>
      <c r="L51" s="209">
        <f>'2.1_ROI 2'!G51</f>
        <v>0</v>
      </c>
      <c r="M51" s="210">
        <f>'2.1_ROI 3'!G51</f>
        <v>2</v>
      </c>
      <c r="N51" s="208">
        <f>'2.1_ROI 1'!H51</f>
        <v>2</v>
      </c>
      <c r="O51" s="209">
        <f>'2.1_ROI 2'!H51</f>
        <v>2</v>
      </c>
      <c r="P51" s="210">
        <f>'2.1_ROI 3'!H51</f>
        <v>2</v>
      </c>
      <c r="Q51" s="208">
        <f>'2.1_ROI 1'!I51</f>
        <v>2</v>
      </c>
      <c r="R51" s="209">
        <f>'2.1_ROI 2'!I51</f>
        <v>2</v>
      </c>
      <c r="S51" s="210">
        <f>'2.1_ROI 3'!I51</f>
        <v>2</v>
      </c>
    </row>
    <row r="52" spans="2:19" ht="15.75" thickBot="1" x14ac:dyDescent="0.3">
      <c r="B52" s="109">
        <v>32</v>
      </c>
      <c r="C52" s="176" t="s">
        <v>96</v>
      </c>
      <c r="D52" s="111">
        <v>1</v>
      </c>
      <c r="E52" s="208">
        <f>'2.1_ROI 1'!E52</f>
        <v>1</v>
      </c>
      <c r="F52" s="209">
        <f>'2.1_ROI 2'!E52</f>
        <v>1</v>
      </c>
      <c r="G52" s="210">
        <f>'2.1_ROI 3'!E52</f>
        <v>1</v>
      </c>
      <c r="H52" s="208">
        <f>'2.1_ROI 1'!F52</f>
        <v>1</v>
      </c>
      <c r="I52" s="209">
        <f>'2.1_ROI 2'!F52</f>
        <v>1</v>
      </c>
      <c r="J52" s="210">
        <f>'2.1_ROI 3'!F52</f>
        <v>1</v>
      </c>
      <c r="K52" s="208">
        <f>'2.1_ROI 1'!G52</f>
        <v>1</v>
      </c>
      <c r="L52" s="209">
        <f>'2.1_ROI 2'!G52</f>
        <v>1</v>
      </c>
      <c r="M52" s="210">
        <f>'2.1_ROI 3'!G52</f>
        <v>1</v>
      </c>
      <c r="N52" s="208">
        <f>'2.1_ROI 1'!H52</f>
        <v>1</v>
      </c>
      <c r="O52" s="209">
        <f>'2.1_ROI 2'!H52</f>
        <v>1</v>
      </c>
      <c r="P52" s="210">
        <f>'2.1_ROI 3'!H52</f>
        <v>1</v>
      </c>
      <c r="Q52" s="208">
        <f>'2.1_ROI 1'!I52</f>
        <v>1</v>
      </c>
      <c r="R52" s="209">
        <f>'2.1_ROI 2'!I52</f>
        <v>1</v>
      </c>
      <c r="S52" s="210">
        <f>'2.1_ROI 3'!I52</f>
        <v>1</v>
      </c>
    </row>
    <row r="53" spans="2:19" ht="15.75" thickBot="1" x14ac:dyDescent="0.3">
      <c r="B53" s="109">
        <v>33</v>
      </c>
      <c r="C53" s="176" t="s">
        <v>157</v>
      </c>
      <c r="D53" s="111">
        <v>1</v>
      </c>
      <c r="E53" s="208">
        <f>'2.1_ROI 1'!E53</f>
        <v>1</v>
      </c>
      <c r="F53" s="209">
        <f>'2.1_ROI 2'!E53</f>
        <v>1</v>
      </c>
      <c r="G53" s="210">
        <f>'2.1_ROI 3'!E53</f>
        <v>1</v>
      </c>
      <c r="H53" s="208">
        <f>'2.1_ROI 1'!F53</f>
        <v>1</v>
      </c>
      <c r="I53" s="209">
        <f>'2.1_ROI 2'!F53</f>
        <v>1</v>
      </c>
      <c r="J53" s="210">
        <f>'2.1_ROI 3'!F53</f>
        <v>1</v>
      </c>
      <c r="K53" s="208">
        <f>'2.1_ROI 1'!G53</f>
        <v>1</v>
      </c>
      <c r="L53" s="209">
        <f>'2.1_ROI 2'!G53</f>
        <v>1</v>
      </c>
      <c r="M53" s="210">
        <f>'2.1_ROI 3'!G53</f>
        <v>1</v>
      </c>
      <c r="N53" s="208">
        <f>'2.1_ROI 1'!H53</f>
        <v>1</v>
      </c>
      <c r="O53" s="209">
        <f>'2.1_ROI 2'!H53</f>
        <v>1</v>
      </c>
      <c r="P53" s="210">
        <f>'2.1_ROI 3'!H53</f>
        <v>1</v>
      </c>
      <c r="Q53" s="208">
        <f>'2.1_ROI 1'!I53</f>
        <v>1</v>
      </c>
      <c r="R53" s="209">
        <f>'2.1_ROI 2'!I53</f>
        <v>1</v>
      </c>
      <c r="S53" s="210">
        <f>'2.1_ROI 3'!I53</f>
        <v>1</v>
      </c>
    </row>
    <row r="54" spans="2:19" ht="15.75" thickBot="1" x14ac:dyDescent="0.3">
      <c r="B54" s="109">
        <v>34</v>
      </c>
      <c r="C54" s="176" t="s">
        <v>158</v>
      </c>
      <c r="D54" s="111">
        <v>2</v>
      </c>
      <c r="E54" s="208">
        <f>'2.1_ROI 1'!E54</f>
        <v>2</v>
      </c>
      <c r="F54" s="209">
        <f>'2.1_ROI 2'!E54</f>
        <v>2</v>
      </c>
      <c r="G54" s="210">
        <f>'2.1_ROI 3'!E54</f>
        <v>2</v>
      </c>
      <c r="H54" s="208">
        <f>'2.1_ROI 1'!F54</f>
        <v>2</v>
      </c>
      <c r="I54" s="209">
        <f>'2.1_ROI 2'!F54</f>
        <v>2</v>
      </c>
      <c r="J54" s="210">
        <f>'2.1_ROI 3'!F54</f>
        <v>2</v>
      </c>
      <c r="K54" s="208">
        <f>'2.1_ROI 1'!G54</f>
        <v>2</v>
      </c>
      <c r="L54" s="209">
        <f>'2.1_ROI 2'!G54</f>
        <v>2</v>
      </c>
      <c r="M54" s="210">
        <f>'2.1_ROI 3'!G54</f>
        <v>2</v>
      </c>
      <c r="N54" s="208">
        <f>'2.1_ROI 1'!H54</f>
        <v>2</v>
      </c>
      <c r="O54" s="209">
        <f>'2.1_ROI 2'!H54</f>
        <v>2</v>
      </c>
      <c r="P54" s="210">
        <f>'2.1_ROI 3'!H54</f>
        <v>2</v>
      </c>
      <c r="Q54" s="208">
        <f>'2.1_ROI 1'!I54</f>
        <v>2</v>
      </c>
      <c r="R54" s="209">
        <f>'2.1_ROI 2'!I54</f>
        <v>2</v>
      </c>
      <c r="S54" s="210">
        <f>'2.1_ROI 3'!I54</f>
        <v>2</v>
      </c>
    </row>
    <row r="55" spans="2:19" ht="15.75" thickBot="1" x14ac:dyDescent="0.3">
      <c r="B55" s="109">
        <v>35</v>
      </c>
      <c r="C55" s="176" t="s">
        <v>48</v>
      </c>
      <c r="D55" s="111">
        <v>1</v>
      </c>
      <c r="E55" s="208">
        <f>'2.1_ROI 1'!E55</f>
        <v>1</v>
      </c>
      <c r="F55" s="209">
        <f>'2.1_ROI 2'!E55</f>
        <v>1</v>
      </c>
      <c r="G55" s="210">
        <f>'2.1_ROI 3'!E55</f>
        <v>1</v>
      </c>
      <c r="H55" s="208">
        <f>'2.1_ROI 1'!F55</f>
        <v>1</v>
      </c>
      <c r="I55" s="209">
        <f>'2.1_ROI 2'!F55</f>
        <v>1</v>
      </c>
      <c r="J55" s="210">
        <f>'2.1_ROI 3'!F55</f>
        <v>1</v>
      </c>
      <c r="K55" s="208">
        <f>'2.1_ROI 1'!G55</f>
        <v>1</v>
      </c>
      <c r="L55" s="209">
        <f>'2.1_ROI 2'!G55</f>
        <v>0</v>
      </c>
      <c r="M55" s="210">
        <f>'2.1_ROI 3'!G55</f>
        <v>1</v>
      </c>
      <c r="N55" s="208">
        <f>'2.1_ROI 1'!H55</f>
        <v>1</v>
      </c>
      <c r="O55" s="209">
        <f>'2.1_ROI 2'!H55</f>
        <v>1</v>
      </c>
      <c r="P55" s="210">
        <f>'2.1_ROI 3'!H55</f>
        <v>1</v>
      </c>
      <c r="Q55" s="208">
        <f>'2.1_ROI 1'!I55</f>
        <v>1</v>
      </c>
      <c r="R55" s="209">
        <f>'2.1_ROI 2'!I55</f>
        <v>1</v>
      </c>
      <c r="S55" s="210">
        <f>'2.1_ROI 3'!I55</f>
        <v>1</v>
      </c>
    </row>
    <row r="56" spans="2:19" ht="15.75" thickBot="1" x14ac:dyDescent="0.3">
      <c r="B56" s="109">
        <v>36</v>
      </c>
      <c r="C56" s="176" t="s">
        <v>88</v>
      </c>
      <c r="D56" s="111">
        <v>1</v>
      </c>
      <c r="E56" s="208">
        <f>'2.1_ROI 1'!E56</f>
        <v>1</v>
      </c>
      <c r="F56" s="209">
        <f>'2.1_ROI 2'!E56</f>
        <v>1</v>
      </c>
      <c r="G56" s="210">
        <f>'2.1_ROI 3'!E56</f>
        <v>1</v>
      </c>
      <c r="H56" s="208">
        <f>'2.1_ROI 1'!F56</f>
        <v>1</v>
      </c>
      <c r="I56" s="209">
        <f>'2.1_ROI 2'!F56</f>
        <v>1</v>
      </c>
      <c r="J56" s="210">
        <f>'2.1_ROI 3'!F56</f>
        <v>1</v>
      </c>
      <c r="K56" s="208">
        <f>'2.1_ROI 1'!G56</f>
        <v>1</v>
      </c>
      <c r="L56" s="209">
        <f>'2.1_ROI 2'!G56</f>
        <v>1</v>
      </c>
      <c r="M56" s="210">
        <f>'2.1_ROI 3'!G56</f>
        <v>1</v>
      </c>
      <c r="N56" s="208">
        <f>'2.1_ROI 1'!H56</f>
        <v>1</v>
      </c>
      <c r="O56" s="209">
        <f>'2.1_ROI 2'!H56</f>
        <v>1</v>
      </c>
      <c r="P56" s="210">
        <f>'2.1_ROI 3'!H56</f>
        <v>1</v>
      </c>
      <c r="Q56" s="208">
        <f>'2.1_ROI 1'!I56</f>
        <v>1</v>
      </c>
      <c r="R56" s="209">
        <f>'2.1_ROI 2'!I56</f>
        <v>1</v>
      </c>
      <c r="S56" s="210">
        <f>'2.1_ROI 3'!I56</f>
        <v>1</v>
      </c>
    </row>
    <row r="57" spans="2:19" ht="15.75" thickBot="1" x14ac:dyDescent="0.3">
      <c r="B57" s="109">
        <v>37</v>
      </c>
      <c r="C57" s="176" t="s">
        <v>89</v>
      </c>
      <c r="D57" s="111">
        <v>1</v>
      </c>
      <c r="E57" s="208">
        <f>'2.1_ROI 1'!E57</f>
        <v>1</v>
      </c>
      <c r="F57" s="209">
        <f>'2.1_ROI 2'!E57</f>
        <v>1</v>
      </c>
      <c r="G57" s="210">
        <f>'2.1_ROI 3'!E57</f>
        <v>1</v>
      </c>
      <c r="H57" s="208">
        <f>'2.1_ROI 1'!F57</f>
        <v>1</v>
      </c>
      <c r="I57" s="209">
        <f>'2.1_ROI 2'!F57</f>
        <v>1</v>
      </c>
      <c r="J57" s="210">
        <f>'2.1_ROI 3'!F57</f>
        <v>1</v>
      </c>
      <c r="K57" s="208">
        <f>'2.1_ROI 1'!G57</f>
        <v>1</v>
      </c>
      <c r="L57" s="209">
        <f>'2.1_ROI 2'!G57</f>
        <v>1</v>
      </c>
      <c r="M57" s="210">
        <f>'2.1_ROI 3'!G57</f>
        <v>1</v>
      </c>
      <c r="N57" s="208">
        <f>'2.1_ROI 1'!H57</f>
        <v>1</v>
      </c>
      <c r="O57" s="209">
        <f>'2.1_ROI 2'!H57</f>
        <v>1</v>
      </c>
      <c r="P57" s="210">
        <f>'2.1_ROI 3'!H57</f>
        <v>1</v>
      </c>
      <c r="Q57" s="208">
        <f>'2.1_ROI 1'!I57</f>
        <v>1</v>
      </c>
      <c r="R57" s="209">
        <f>'2.1_ROI 2'!I57</f>
        <v>1</v>
      </c>
      <c r="S57" s="210">
        <f>'2.1_ROI 3'!I57</f>
        <v>1</v>
      </c>
    </row>
    <row r="58" spans="2:19" ht="15.75" thickBot="1" x14ac:dyDescent="0.3">
      <c r="B58" s="109">
        <v>38</v>
      </c>
      <c r="C58" s="176" t="s">
        <v>90</v>
      </c>
      <c r="D58" s="111">
        <v>1</v>
      </c>
      <c r="E58" s="208">
        <f>'2.1_ROI 1'!E58</f>
        <v>1</v>
      </c>
      <c r="F58" s="209">
        <f>'2.1_ROI 2'!E58</f>
        <v>1</v>
      </c>
      <c r="G58" s="210">
        <f>'2.1_ROI 3'!E58</f>
        <v>1</v>
      </c>
      <c r="H58" s="208">
        <f>'2.1_ROI 1'!F58</f>
        <v>1</v>
      </c>
      <c r="I58" s="209">
        <f>'2.1_ROI 2'!F58</f>
        <v>1</v>
      </c>
      <c r="J58" s="210">
        <f>'2.1_ROI 3'!F58</f>
        <v>1</v>
      </c>
      <c r="K58" s="208">
        <f>'2.1_ROI 1'!G58</f>
        <v>1</v>
      </c>
      <c r="L58" s="209">
        <f>'2.1_ROI 2'!G58</f>
        <v>1</v>
      </c>
      <c r="M58" s="210">
        <f>'2.1_ROI 3'!G58</f>
        <v>1</v>
      </c>
      <c r="N58" s="208">
        <f>'2.1_ROI 1'!H58</f>
        <v>1</v>
      </c>
      <c r="O58" s="209">
        <f>'2.1_ROI 2'!H58</f>
        <v>1</v>
      </c>
      <c r="P58" s="210">
        <f>'2.1_ROI 3'!H58</f>
        <v>1</v>
      </c>
      <c r="Q58" s="208">
        <f>'2.1_ROI 1'!I58</f>
        <v>1</v>
      </c>
      <c r="R58" s="209">
        <f>'2.1_ROI 2'!I58</f>
        <v>1</v>
      </c>
      <c r="S58" s="210">
        <f>'2.1_ROI 3'!I58</f>
        <v>1</v>
      </c>
    </row>
    <row r="59" spans="2:19" ht="15.75" thickBot="1" x14ac:dyDescent="0.3">
      <c r="B59" s="109">
        <v>39</v>
      </c>
      <c r="C59" s="176" t="s">
        <v>91</v>
      </c>
      <c r="D59" s="111">
        <v>1</v>
      </c>
      <c r="E59" s="208">
        <f>'2.1_ROI 1'!E59</f>
        <v>1</v>
      </c>
      <c r="F59" s="209">
        <f>'2.1_ROI 2'!E59</f>
        <v>1</v>
      </c>
      <c r="G59" s="210">
        <f>'2.1_ROI 3'!E59</f>
        <v>1</v>
      </c>
      <c r="H59" s="208">
        <f>'2.1_ROI 1'!F59</f>
        <v>1</v>
      </c>
      <c r="I59" s="209">
        <f>'2.1_ROI 2'!F59</f>
        <v>1</v>
      </c>
      <c r="J59" s="210">
        <f>'2.1_ROI 3'!F59</f>
        <v>1</v>
      </c>
      <c r="K59" s="208">
        <f>'2.1_ROI 1'!G59</f>
        <v>1</v>
      </c>
      <c r="L59" s="209">
        <f>'2.1_ROI 2'!G59</f>
        <v>1</v>
      </c>
      <c r="M59" s="210">
        <f>'2.1_ROI 3'!G59</f>
        <v>1</v>
      </c>
      <c r="N59" s="208">
        <f>'2.1_ROI 1'!H59</f>
        <v>1</v>
      </c>
      <c r="O59" s="209">
        <f>'2.1_ROI 2'!H59</f>
        <v>1</v>
      </c>
      <c r="P59" s="210">
        <f>'2.1_ROI 3'!H59</f>
        <v>1</v>
      </c>
      <c r="Q59" s="208">
        <f>'2.1_ROI 1'!I59</f>
        <v>1</v>
      </c>
      <c r="R59" s="209">
        <f>'2.1_ROI 2'!I59</f>
        <v>1</v>
      </c>
      <c r="S59" s="210">
        <f>'2.1_ROI 3'!I59</f>
        <v>1</v>
      </c>
    </row>
    <row r="60" spans="2:19" ht="15.75" thickBot="1" x14ac:dyDescent="0.3">
      <c r="B60" s="109">
        <v>40</v>
      </c>
      <c r="C60" s="176" t="s">
        <v>159</v>
      </c>
      <c r="D60" s="111">
        <v>2</v>
      </c>
      <c r="E60" s="208">
        <f>'2.1_ROI 1'!E60</f>
        <v>2</v>
      </c>
      <c r="F60" s="209">
        <f>'2.1_ROI 2'!E60</f>
        <v>2</v>
      </c>
      <c r="G60" s="210">
        <f>'2.1_ROI 3'!E60</f>
        <v>2</v>
      </c>
      <c r="H60" s="208">
        <f>'2.1_ROI 1'!F60</f>
        <v>2</v>
      </c>
      <c r="I60" s="209">
        <f>'2.1_ROI 2'!F60</f>
        <v>2</v>
      </c>
      <c r="J60" s="210">
        <f>'2.1_ROI 3'!F60</f>
        <v>2</v>
      </c>
      <c r="K60" s="208">
        <f>'2.1_ROI 1'!G60</f>
        <v>2</v>
      </c>
      <c r="L60" s="209">
        <f>'2.1_ROI 2'!G60</f>
        <v>2</v>
      </c>
      <c r="M60" s="210">
        <f>'2.1_ROI 3'!G60</f>
        <v>2</v>
      </c>
      <c r="N60" s="208">
        <f>'2.1_ROI 1'!H60</f>
        <v>2</v>
      </c>
      <c r="O60" s="209">
        <f>'2.1_ROI 2'!H60</f>
        <v>2</v>
      </c>
      <c r="P60" s="210">
        <f>'2.1_ROI 3'!H60</f>
        <v>2</v>
      </c>
      <c r="Q60" s="208">
        <f>'2.1_ROI 1'!I60</f>
        <v>2</v>
      </c>
      <c r="R60" s="209">
        <f>'2.1_ROI 2'!I60</f>
        <v>2</v>
      </c>
      <c r="S60" s="210">
        <f>'2.1_ROI 3'!I60</f>
        <v>2</v>
      </c>
    </row>
    <row r="61" spans="2:19" ht="15.75" thickBot="1" x14ac:dyDescent="0.3">
      <c r="B61" s="109">
        <v>41</v>
      </c>
      <c r="C61" s="176" t="s">
        <v>35</v>
      </c>
      <c r="D61" s="111">
        <v>1</v>
      </c>
      <c r="E61" s="208">
        <f>'2.1_ROI 1'!E61</f>
        <v>1</v>
      </c>
      <c r="F61" s="209">
        <f>'2.1_ROI 2'!E61</f>
        <v>1</v>
      </c>
      <c r="G61" s="210">
        <f>'2.1_ROI 3'!E61</f>
        <v>1</v>
      </c>
      <c r="H61" s="208">
        <f>'2.1_ROI 1'!F61</f>
        <v>1</v>
      </c>
      <c r="I61" s="209">
        <f>'2.1_ROI 2'!F61</f>
        <v>1</v>
      </c>
      <c r="J61" s="210">
        <f>'2.1_ROI 3'!F61</f>
        <v>1</v>
      </c>
      <c r="K61" s="208">
        <f>'2.1_ROI 1'!G61</f>
        <v>1</v>
      </c>
      <c r="L61" s="209">
        <f>'2.1_ROI 2'!G61</f>
        <v>1</v>
      </c>
      <c r="M61" s="210">
        <f>'2.1_ROI 3'!G61</f>
        <v>1</v>
      </c>
      <c r="N61" s="208">
        <f>'2.1_ROI 1'!H61</f>
        <v>1</v>
      </c>
      <c r="O61" s="209">
        <f>'2.1_ROI 2'!H61</f>
        <v>1</v>
      </c>
      <c r="P61" s="210">
        <f>'2.1_ROI 3'!H61</f>
        <v>1</v>
      </c>
      <c r="Q61" s="208">
        <f>'2.1_ROI 1'!I61</f>
        <v>0</v>
      </c>
      <c r="R61" s="209">
        <f>'2.1_ROI 2'!I61</f>
        <v>0</v>
      </c>
      <c r="S61" s="210">
        <f>'2.1_ROI 3'!I61</f>
        <v>0</v>
      </c>
    </row>
    <row r="62" spans="2:19" ht="15.75" thickBot="1" x14ac:dyDescent="0.3">
      <c r="B62" s="109">
        <v>42</v>
      </c>
      <c r="C62" s="176" t="s">
        <v>40</v>
      </c>
      <c r="D62" s="111">
        <v>1</v>
      </c>
      <c r="E62" s="208">
        <f>'2.1_ROI 1'!E62</f>
        <v>1</v>
      </c>
      <c r="F62" s="209">
        <f>'2.1_ROI 2'!E62</f>
        <v>1</v>
      </c>
      <c r="G62" s="210">
        <f>'2.1_ROI 3'!E62</f>
        <v>1</v>
      </c>
      <c r="H62" s="208">
        <f>'2.1_ROI 1'!F62</f>
        <v>1</v>
      </c>
      <c r="I62" s="209">
        <f>'2.1_ROI 2'!F62</f>
        <v>1</v>
      </c>
      <c r="J62" s="210">
        <f>'2.1_ROI 3'!F62</f>
        <v>1</v>
      </c>
      <c r="K62" s="208">
        <f>'2.1_ROI 1'!G62</f>
        <v>1</v>
      </c>
      <c r="L62" s="209">
        <f>'2.1_ROI 2'!G62</f>
        <v>1</v>
      </c>
      <c r="M62" s="210">
        <f>'2.1_ROI 3'!G62</f>
        <v>1</v>
      </c>
      <c r="N62" s="208">
        <f>'2.1_ROI 1'!H62</f>
        <v>1</v>
      </c>
      <c r="O62" s="209">
        <f>'2.1_ROI 2'!H62</f>
        <v>1</v>
      </c>
      <c r="P62" s="210">
        <f>'2.1_ROI 3'!H62</f>
        <v>1</v>
      </c>
      <c r="Q62" s="208">
        <f>'2.1_ROI 1'!I62</f>
        <v>1</v>
      </c>
      <c r="R62" s="209">
        <f>'2.1_ROI 2'!I62</f>
        <v>1</v>
      </c>
      <c r="S62" s="210">
        <f>'2.1_ROI 3'!I62</f>
        <v>1</v>
      </c>
    </row>
    <row r="63" spans="2:19" ht="15.75" thickBot="1" x14ac:dyDescent="0.3">
      <c r="B63" s="109">
        <v>43</v>
      </c>
      <c r="C63" s="176" t="s">
        <v>160</v>
      </c>
      <c r="D63" s="111">
        <v>2</v>
      </c>
      <c r="E63" s="208">
        <f>'2.1_ROI 1'!E63</f>
        <v>0</v>
      </c>
      <c r="F63" s="209">
        <f>'2.1_ROI 2'!E63</f>
        <v>0</v>
      </c>
      <c r="G63" s="210">
        <f>'2.1_ROI 3'!E63</f>
        <v>0</v>
      </c>
      <c r="H63" s="208">
        <f>'2.1_ROI 1'!F63</f>
        <v>2</v>
      </c>
      <c r="I63" s="209">
        <f>'2.1_ROI 2'!F63</f>
        <v>1</v>
      </c>
      <c r="J63" s="210">
        <f>'2.1_ROI 3'!F63</f>
        <v>2</v>
      </c>
      <c r="K63" s="208">
        <f>'2.1_ROI 1'!G63</f>
        <v>0</v>
      </c>
      <c r="L63" s="209">
        <f>'2.1_ROI 2'!G63</f>
        <v>0</v>
      </c>
      <c r="M63" s="210">
        <f>'2.1_ROI 3'!G63</f>
        <v>0</v>
      </c>
      <c r="N63" s="208">
        <f>'2.1_ROI 1'!H63</f>
        <v>2</v>
      </c>
      <c r="O63" s="209">
        <f>'2.1_ROI 2'!H63</f>
        <v>1</v>
      </c>
      <c r="P63" s="210">
        <f>'2.1_ROI 3'!H63</f>
        <v>2</v>
      </c>
      <c r="Q63" s="208">
        <f>'2.1_ROI 1'!I63</f>
        <v>0</v>
      </c>
      <c r="R63" s="209">
        <f>'2.1_ROI 2'!I63</f>
        <v>0</v>
      </c>
      <c r="S63" s="210">
        <f>'2.1_ROI 3'!I63</f>
        <v>0</v>
      </c>
    </row>
    <row r="64" spans="2:19" ht="15.75" thickBot="1" x14ac:dyDescent="0.3">
      <c r="B64" s="109">
        <v>44</v>
      </c>
      <c r="C64" s="176" t="s">
        <v>161</v>
      </c>
      <c r="D64" s="111">
        <v>2</v>
      </c>
      <c r="E64" s="208">
        <f>'2.1_ROI 1'!E64</f>
        <v>0</v>
      </c>
      <c r="F64" s="209">
        <f>'2.1_ROI 2'!E64</f>
        <v>0</v>
      </c>
      <c r="G64" s="210">
        <f>'2.1_ROI 3'!E64</f>
        <v>0</v>
      </c>
      <c r="H64" s="208">
        <f>'2.1_ROI 1'!F64</f>
        <v>2</v>
      </c>
      <c r="I64" s="209">
        <f>'2.1_ROI 2'!F64</f>
        <v>1</v>
      </c>
      <c r="J64" s="210">
        <f>'2.1_ROI 3'!F64</f>
        <v>2</v>
      </c>
      <c r="K64" s="208">
        <f>'2.1_ROI 1'!G64</f>
        <v>0</v>
      </c>
      <c r="L64" s="209">
        <f>'2.1_ROI 2'!G64</f>
        <v>0</v>
      </c>
      <c r="M64" s="210">
        <f>'2.1_ROI 3'!G64</f>
        <v>0</v>
      </c>
      <c r="N64" s="208">
        <f>'2.1_ROI 1'!H64</f>
        <v>2</v>
      </c>
      <c r="O64" s="209">
        <f>'2.1_ROI 2'!H64</f>
        <v>1</v>
      </c>
      <c r="P64" s="210">
        <f>'2.1_ROI 3'!H64</f>
        <v>2</v>
      </c>
      <c r="Q64" s="208">
        <f>'2.1_ROI 1'!I64</f>
        <v>0</v>
      </c>
      <c r="R64" s="209">
        <f>'2.1_ROI 2'!I64</f>
        <v>0</v>
      </c>
      <c r="S64" s="210">
        <f>'2.1_ROI 3'!I64</f>
        <v>0</v>
      </c>
    </row>
    <row r="65" spans="2:19" ht="15.75" thickBot="1" x14ac:dyDescent="0.3">
      <c r="B65" s="109">
        <v>45</v>
      </c>
      <c r="C65" s="176" t="s">
        <v>162</v>
      </c>
      <c r="D65" s="111">
        <v>1</v>
      </c>
      <c r="E65" s="208">
        <f>'2.1_ROI 1'!E65</f>
        <v>1</v>
      </c>
      <c r="F65" s="209">
        <f>'2.1_ROI 2'!E65</f>
        <v>1</v>
      </c>
      <c r="G65" s="210">
        <f>'2.1_ROI 3'!E65</f>
        <v>1</v>
      </c>
      <c r="H65" s="208">
        <f>'2.1_ROI 1'!F65</f>
        <v>1</v>
      </c>
      <c r="I65" s="209">
        <f>'2.1_ROI 2'!F65</f>
        <v>1</v>
      </c>
      <c r="J65" s="210">
        <f>'2.1_ROI 3'!F65</f>
        <v>1</v>
      </c>
      <c r="K65" s="208">
        <f>'2.1_ROI 1'!G65</f>
        <v>1</v>
      </c>
      <c r="L65" s="209">
        <f>'2.1_ROI 2'!G65</f>
        <v>1</v>
      </c>
      <c r="M65" s="210">
        <f>'2.1_ROI 3'!G65</f>
        <v>1</v>
      </c>
      <c r="N65" s="208">
        <f>'2.1_ROI 1'!H65</f>
        <v>1</v>
      </c>
      <c r="O65" s="209">
        <f>'2.1_ROI 2'!H65</f>
        <v>1</v>
      </c>
      <c r="P65" s="210">
        <f>'2.1_ROI 3'!H65</f>
        <v>1</v>
      </c>
      <c r="Q65" s="208">
        <f>'2.1_ROI 1'!I65</f>
        <v>1</v>
      </c>
      <c r="R65" s="209">
        <f>'2.1_ROI 2'!I65</f>
        <v>1</v>
      </c>
      <c r="S65" s="210">
        <f>'2.1_ROI 3'!I65</f>
        <v>1</v>
      </c>
    </row>
    <row r="66" spans="2:19" ht="15.75" thickBot="1" x14ac:dyDescent="0.3">
      <c r="B66" s="109">
        <v>46</v>
      </c>
      <c r="C66" s="176" t="s">
        <v>163</v>
      </c>
      <c r="D66" s="111">
        <v>2</v>
      </c>
      <c r="E66" s="208">
        <f>'2.1_ROI 1'!E66</f>
        <v>2</v>
      </c>
      <c r="F66" s="209">
        <f>'2.1_ROI 2'!E66</f>
        <v>2</v>
      </c>
      <c r="G66" s="210">
        <f>'2.1_ROI 3'!E66</f>
        <v>2</v>
      </c>
      <c r="H66" s="208">
        <f>'2.1_ROI 1'!F66</f>
        <v>2</v>
      </c>
      <c r="I66" s="209">
        <f>'2.1_ROI 2'!F66</f>
        <v>2</v>
      </c>
      <c r="J66" s="210">
        <f>'2.1_ROI 3'!F66</f>
        <v>2</v>
      </c>
      <c r="K66" s="208">
        <f>'2.1_ROI 1'!G66</f>
        <v>2</v>
      </c>
      <c r="L66" s="209">
        <f>'2.1_ROI 2'!G66</f>
        <v>2</v>
      </c>
      <c r="M66" s="210">
        <f>'2.1_ROI 3'!G66</f>
        <v>2</v>
      </c>
      <c r="N66" s="208">
        <f>'2.1_ROI 1'!H66</f>
        <v>2</v>
      </c>
      <c r="O66" s="209">
        <f>'2.1_ROI 2'!H66</f>
        <v>2</v>
      </c>
      <c r="P66" s="210">
        <f>'2.1_ROI 3'!H66</f>
        <v>2</v>
      </c>
      <c r="Q66" s="208">
        <f>'2.1_ROI 1'!I66</f>
        <v>2</v>
      </c>
      <c r="R66" s="209">
        <f>'2.1_ROI 2'!I66</f>
        <v>2</v>
      </c>
      <c r="S66" s="210">
        <f>'2.1_ROI 3'!I66</f>
        <v>2</v>
      </c>
    </row>
    <row r="67" spans="2:19" ht="15.75" thickBot="1" x14ac:dyDescent="0.3">
      <c r="B67" s="109">
        <v>47</v>
      </c>
      <c r="C67" s="176" t="s">
        <v>38</v>
      </c>
      <c r="D67" s="111">
        <v>1</v>
      </c>
      <c r="E67" s="211">
        <f>'2.1_ROI 1'!E67</f>
        <v>1</v>
      </c>
      <c r="F67" s="173">
        <f>'2.1_ROI 2'!E67</f>
        <v>1</v>
      </c>
      <c r="G67" s="174">
        <f>'2.1_ROI 3'!E67</f>
        <v>1</v>
      </c>
      <c r="H67" s="211">
        <f>'2.1_ROI 1'!F67</f>
        <v>1</v>
      </c>
      <c r="I67" s="173">
        <f>'2.1_ROI 2'!F67</f>
        <v>1</v>
      </c>
      <c r="J67" s="174">
        <f>'2.1_ROI 3'!F67</f>
        <v>1</v>
      </c>
      <c r="K67" s="211">
        <f>'2.1_ROI 1'!G67</f>
        <v>1</v>
      </c>
      <c r="L67" s="173">
        <f>'2.1_ROI 2'!G67</f>
        <v>1</v>
      </c>
      <c r="M67" s="174">
        <f>'2.1_ROI 3'!G67</f>
        <v>1</v>
      </c>
      <c r="N67" s="211">
        <f>'2.1_ROI 1'!H67</f>
        <v>1</v>
      </c>
      <c r="O67" s="173">
        <f>'2.1_ROI 2'!H67</f>
        <v>1</v>
      </c>
      <c r="P67" s="174">
        <f>'2.1_ROI 3'!H67</f>
        <v>1</v>
      </c>
      <c r="Q67" s="211">
        <f>'2.1_ROI 1'!I67</f>
        <v>1</v>
      </c>
      <c r="R67" s="173">
        <f>'2.1_ROI 2'!I67</f>
        <v>1</v>
      </c>
      <c r="S67" s="174">
        <f>'2.1_ROI 3'!I67</f>
        <v>1</v>
      </c>
    </row>
    <row r="68" spans="2:19" ht="15.75" thickBot="1" x14ac:dyDescent="0.3">
      <c r="B68" s="468">
        <v>48</v>
      </c>
      <c r="C68" s="178" t="s">
        <v>164</v>
      </c>
      <c r="D68" s="469">
        <v>2</v>
      </c>
      <c r="E68" s="473">
        <f>'2.1_ROI 1'!E68:E69</f>
        <v>2</v>
      </c>
      <c r="F68" s="475">
        <f>'2.1_ROI 2'!E68:E69</f>
        <v>2</v>
      </c>
      <c r="G68" s="477">
        <f>'2.1_ROI 3'!E68:E69</f>
        <v>2</v>
      </c>
      <c r="H68" s="479">
        <f>'2.1_ROI 1'!F68:F69</f>
        <v>2</v>
      </c>
      <c r="I68" s="475">
        <f>'2.1_ROI 2'!F68:F69</f>
        <v>2</v>
      </c>
      <c r="J68" s="477">
        <f>'2.1_ROI 3'!F68:F69</f>
        <v>2</v>
      </c>
      <c r="K68" s="479">
        <f>'2.1_ROI 1'!G68:G69</f>
        <v>2</v>
      </c>
      <c r="L68" s="475">
        <f>'2.1_ROI 2'!G68:G69</f>
        <v>0</v>
      </c>
      <c r="M68" s="477">
        <f>'2.1_ROI 3'!G68:G69</f>
        <v>2</v>
      </c>
      <c r="N68" s="479">
        <f>'2.1_ROI 1'!H68:H69</f>
        <v>2</v>
      </c>
      <c r="O68" s="475">
        <f>'2.1_ROI 2'!H68:H69</f>
        <v>2</v>
      </c>
      <c r="P68" s="477">
        <f>'2.1_ROI 3'!H68:H69</f>
        <v>2</v>
      </c>
      <c r="Q68" s="479">
        <f>'2.1_ROI 1'!I68:I69</f>
        <v>2</v>
      </c>
      <c r="R68" s="475">
        <f>'2.1_ROI 2'!I68:I69</f>
        <v>2</v>
      </c>
      <c r="S68" s="477">
        <f>'2.1_ROI 3'!I68:I69</f>
        <v>2</v>
      </c>
    </row>
    <row r="69" spans="2:19" ht="15.75" thickBot="1" x14ac:dyDescent="0.3">
      <c r="B69" s="468"/>
      <c r="C69" s="176" t="s">
        <v>165</v>
      </c>
      <c r="D69" s="469"/>
      <c r="E69" s="474"/>
      <c r="F69" s="476"/>
      <c r="G69" s="478"/>
      <c r="H69" s="480"/>
      <c r="I69" s="476"/>
      <c r="J69" s="478"/>
      <c r="K69" s="480"/>
      <c r="L69" s="476"/>
      <c r="M69" s="478"/>
      <c r="N69" s="480"/>
      <c r="O69" s="476"/>
      <c r="P69" s="478"/>
      <c r="Q69" s="480"/>
      <c r="R69" s="476"/>
      <c r="S69" s="478"/>
    </row>
    <row r="70" spans="2:19" ht="15.75" thickBot="1" x14ac:dyDescent="0.3">
      <c r="B70" s="109">
        <v>49</v>
      </c>
      <c r="C70" s="110" t="s">
        <v>166</v>
      </c>
      <c r="D70" s="111">
        <v>2</v>
      </c>
      <c r="E70" s="208">
        <f>'2.1_ROI 1'!E70</f>
        <v>2</v>
      </c>
      <c r="F70" s="209">
        <f>'2.1_ROI 2'!E70</f>
        <v>2</v>
      </c>
      <c r="G70" s="210">
        <f>'2.1_ROI 3'!E70</f>
        <v>2</v>
      </c>
      <c r="H70" s="208">
        <f>'2.1_ROI 1'!F70</f>
        <v>2</v>
      </c>
      <c r="I70" s="209">
        <f>'2.1_ROI 2'!F70</f>
        <v>2</v>
      </c>
      <c r="J70" s="210">
        <f>'2.1_ROI 3'!F70</f>
        <v>2</v>
      </c>
      <c r="K70" s="208">
        <f>'2.1_ROI 1'!G70</f>
        <v>2</v>
      </c>
      <c r="L70" s="209">
        <f>'2.1_ROI 2'!G70</f>
        <v>2</v>
      </c>
      <c r="M70" s="210">
        <f>'2.1_ROI 3'!G70</f>
        <v>2</v>
      </c>
      <c r="N70" s="208">
        <f>'2.1_ROI 1'!H70</f>
        <v>2</v>
      </c>
      <c r="O70" s="209">
        <f>'2.1_ROI 2'!H70</f>
        <v>2</v>
      </c>
      <c r="P70" s="210">
        <f>'2.1_ROI 3'!H70</f>
        <v>2</v>
      </c>
      <c r="Q70" s="208">
        <f>'2.1_ROI 1'!I70</f>
        <v>2</v>
      </c>
      <c r="R70" s="209">
        <f>'2.1_ROI 2'!I70</f>
        <v>2</v>
      </c>
      <c r="S70" s="210">
        <f>'2.1_ROI 3'!I70</f>
        <v>2</v>
      </c>
    </row>
    <row r="71" spans="2:19" ht="15.75" thickBot="1" x14ac:dyDescent="0.3">
      <c r="B71" s="109">
        <v>50</v>
      </c>
      <c r="C71" s="110" t="s">
        <v>167</v>
      </c>
      <c r="D71" s="111">
        <v>2</v>
      </c>
      <c r="E71" s="208">
        <f>'2.1_ROI 1'!E71</f>
        <v>2</v>
      </c>
      <c r="F71" s="209">
        <f>'2.1_ROI 2'!E71</f>
        <v>2</v>
      </c>
      <c r="G71" s="210">
        <f>'2.1_ROI 3'!E71</f>
        <v>2</v>
      </c>
      <c r="H71" s="208">
        <f>'2.1_ROI 1'!F71</f>
        <v>2</v>
      </c>
      <c r="I71" s="209">
        <f>'2.1_ROI 2'!F71</f>
        <v>2</v>
      </c>
      <c r="J71" s="210">
        <f>'2.1_ROI 3'!F71</f>
        <v>2</v>
      </c>
      <c r="K71" s="208">
        <f>'2.1_ROI 1'!G71</f>
        <v>2</v>
      </c>
      <c r="L71" s="209">
        <f>'2.1_ROI 2'!G71</f>
        <v>2</v>
      </c>
      <c r="M71" s="210">
        <f>'2.1_ROI 3'!G71</f>
        <v>2</v>
      </c>
      <c r="N71" s="208">
        <f>'2.1_ROI 1'!H71</f>
        <v>2</v>
      </c>
      <c r="O71" s="209">
        <f>'2.1_ROI 2'!H71</f>
        <v>2</v>
      </c>
      <c r="P71" s="210">
        <f>'2.1_ROI 3'!H71</f>
        <v>2</v>
      </c>
      <c r="Q71" s="208">
        <f>'2.1_ROI 1'!I71</f>
        <v>2</v>
      </c>
      <c r="R71" s="209">
        <f>'2.1_ROI 2'!I71</f>
        <v>2</v>
      </c>
      <c r="S71" s="210">
        <f>'2.1_ROI 3'!I71</f>
        <v>2</v>
      </c>
    </row>
    <row r="72" spans="2:19" ht="15.75" thickBot="1" x14ac:dyDescent="0.3">
      <c r="B72" s="109">
        <v>51</v>
      </c>
      <c r="C72" s="110" t="s">
        <v>168</v>
      </c>
      <c r="D72" s="111">
        <v>2</v>
      </c>
      <c r="E72" s="208">
        <f>'2.1_ROI 1'!E72</f>
        <v>2</v>
      </c>
      <c r="F72" s="209">
        <f>'2.1_ROI 2'!E72</f>
        <v>2</v>
      </c>
      <c r="G72" s="210">
        <f>'2.1_ROI 3'!E72</f>
        <v>2</v>
      </c>
      <c r="H72" s="208">
        <f>'2.1_ROI 1'!F72</f>
        <v>2</v>
      </c>
      <c r="I72" s="209">
        <f>'2.1_ROI 2'!F72</f>
        <v>2</v>
      </c>
      <c r="J72" s="210">
        <f>'2.1_ROI 3'!F72</f>
        <v>2</v>
      </c>
      <c r="K72" s="208">
        <f>'2.1_ROI 1'!G72</f>
        <v>2</v>
      </c>
      <c r="L72" s="209">
        <f>'2.1_ROI 2'!G72</f>
        <v>2</v>
      </c>
      <c r="M72" s="210">
        <f>'2.1_ROI 3'!G72</f>
        <v>2</v>
      </c>
      <c r="N72" s="208">
        <f>'2.1_ROI 1'!H72</f>
        <v>2</v>
      </c>
      <c r="O72" s="209">
        <f>'2.1_ROI 2'!H72</f>
        <v>2</v>
      </c>
      <c r="P72" s="210">
        <f>'2.1_ROI 3'!H72</f>
        <v>2</v>
      </c>
      <c r="Q72" s="208">
        <f>'2.1_ROI 1'!I72</f>
        <v>2</v>
      </c>
      <c r="R72" s="209">
        <f>'2.1_ROI 2'!I72</f>
        <v>2</v>
      </c>
      <c r="S72" s="210">
        <f>'2.1_ROI 3'!I72</f>
        <v>2</v>
      </c>
    </row>
    <row r="73" spans="2:19" ht="15.75" thickBot="1" x14ac:dyDescent="0.3">
      <c r="D73" s="120">
        <f>SUM(D21:D72)</f>
        <v>64</v>
      </c>
      <c r="E73" s="118">
        <f t="shared" ref="E73:S73" si="0">SUM(E21:E72)</f>
        <v>60</v>
      </c>
      <c r="F73" s="119">
        <f t="shared" si="0"/>
        <v>60</v>
      </c>
      <c r="G73" s="119">
        <f t="shared" si="0"/>
        <v>60</v>
      </c>
      <c r="H73" s="118">
        <f t="shared" si="0"/>
        <v>64</v>
      </c>
      <c r="I73" s="119">
        <f t="shared" si="0"/>
        <v>62</v>
      </c>
      <c r="J73" s="119">
        <f t="shared" si="0"/>
        <v>64</v>
      </c>
      <c r="K73" s="118">
        <f t="shared" si="0"/>
        <v>55</v>
      </c>
      <c r="L73" s="119">
        <f t="shared" si="0"/>
        <v>50</v>
      </c>
      <c r="M73" s="119">
        <f t="shared" si="0"/>
        <v>58</v>
      </c>
      <c r="N73" s="118">
        <f t="shared" si="0"/>
        <v>64</v>
      </c>
      <c r="O73" s="119">
        <f t="shared" si="0"/>
        <v>62</v>
      </c>
      <c r="P73" s="119">
        <f t="shared" si="0"/>
        <v>64</v>
      </c>
      <c r="Q73" s="118">
        <f t="shared" si="0"/>
        <v>56</v>
      </c>
      <c r="R73" s="119">
        <f t="shared" si="0"/>
        <v>56</v>
      </c>
      <c r="S73" s="119">
        <f t="shared" si="0"/>
        <v>56</v>
      </c>
    </row>
    <row r="75" spans="2:19" x14ac:dyDescent="0.25">
      <c r="E75" s="67"/>
      <c r="H75" s="67"/>
      <c r="K75" s="67"/>
      <c r="N75" s="67"/>
      <c r="Q75" s="67"/>
    </row>
    <row r="76" spans="2:19" x14ac:dyDescent="0.25">
      <c r="C76" s="179" t="s">
        <v>237</v>
      </c>
      <c r="D76" s="67"/>
    </row>
    <row r="77" spans="2:19" x14ac:dyDescent="0.25">
      <c r="C77" s="179" t="s">
        <v>238</v>
      </c>
      <c r="D77" s="179" t="s">
        <v>239</v>
      </c>
    </row>
    <row r="78" spans="2:19" x14ac:dyDescent="0.25">
      <c r="C78" s="181"/>
      <c r="D78" s="180" t="s">
        <v>240</v>
      </c>
    </row>
    <row r="79" spans="2:19" x14ac:dyDescent="0.25">
      <c r="C79" s="182"/>
      <c r="D79" s="180" t="s">
        <v>241</v>
      </c>
    </row>
  </sheetData>
  <mergeCells count="28">
    <mergeCell ref="S68:S69"/>
    <mergeCell ref="H68:H69"/>
    <mergeCell ref="I68:I69"/>
    <mergeCell ref="J68:J69"/>
    <mergeCell ref="K68:K69"/>
    <mergeCell ref="L68:L69"/>
    <mergeCell ref="M68:M69"/>
    <mergeCell ref="N68:N69"/>
    <mergeCell ref="O68:O69"/>
    <mergeCell ref="P68:P69"/>
    <mergeCell ref="Q68:Q69"/>
    <mergeCell ref="R68:R69"/>
    <mergeCell ref="B12:S14"/>
    <mergeCell ref="B15:S16"/>
    <mergeCell ref="B17:S17"/>
    <mergeCell ref="B19:B20"/>
    <mergeCell ref="D19:D20"/>
    <mergeCell ref="B68:B69"/>
    <mergeCell ref="D68:D69"/>
    <mergeCell ref="E68:E69"/>
    <mergeCell ref="F68:F69"/>
    <mergeCell ref="G68:G69"/>
    <mergeCell ref="B9:S11"/>
    <mergeCell ref="B2:S2"/>
    <mergeCell ref="B4:S4"/>
    <mergeCell ref="B5:S5"/>
    <mergeCell ref="B6:S6"/>
    <mergeCell ref="B8:S8"/>
  </mergeCells>
  <conditionalFormatting sqref="E21:G21">
    <cfRule type="uniqueValues" dxfId="501" priority="251"/>
  </conditionalFormatting>
  <conditionalFormatting sqref="H21:J21">
    <cfRule type="uniqueValues" dxfId="500" priority="250"/>
  </conditionalFormatting>
  <conditionalFormatting sqref="K21:M21">
    <cfRule type="uniqueValues" dxfId="499" priority="249"/>
  </conditionalFormatting>
  <conditionalFormatting sqref="N21:P21">
    <cfRule type="uniqueValues" dxfId="498" priority="248"/>
  </conditionalFormatting>
  <conditionalFormatting sqref="Q21:S21">
    <cfRule type="uniqueValues" dxfId="497" priority="247"/>
  </conditionalFormatting>
  <conditionalFormatting sqref="E22:G22">
    <cfRule type="uniqueValues" dxfId="496" priority="246"/>
  </conditionalFormatting>
  <conditionalFormatting sqref="H22:J22">
    <cfRule type="uniqueValues" dxfId="495" priority="245"/>
  </conditionalFormatting>
  <conditionalFormatting sqref="K22:M22">
    <cfRule type="uniqueValues" dxfId="494" priority="244"/>
  </conditionalFormatting>
  <conditionalFormatting sqref="N22:P22">
    <cfRule type="uniqueValues" dxfId="493" priority="243"/>
  </conditionalFormatting>
  <conditionalFormatting sqref="Q22:S22">
    <cfRule type="uniqueValues" dxfId="492" priority="242"/>
  </conditionalFormatting>
  <conditionalFormatting sqref="E23:G23">
    <cfRule type="uniqueValues" dxfId="491" priority="241"/>
  </conditionalFormatting>
  <conditionalFormatting sqref="H23:J23">
    <cfRule type="uniqueValues" dxfId="490" priority="240"/>
  </conditionalFormatting>
  <conditionalFormatting sqref="K23:M23">
    <cfRule type="uniqueValues" dxfId="489" priority="239"/>
  </conditionalFormatting>
  <conditionalFormatting sqref="N23:P23">
    <cfRule type="uniqueValues" dxfId="488" priority="238"/>
  </conditionalFormatting>
  <conditionalFormatting sqref="Q23:S23">
    <cfRule type="uniqueValues" dxfId="487" priority="237"/>
  </conditionalFormatting>
  <conditionalFormatting sqref="E24:G24">
    <cfRule type="uniqueValues" dxfId="486" priority="236"/>
  </conditionalFormatting>
  <conditionalFormatting sqref="H24:J24">
    <cfRule type="uniqueValues" dxfId="485" priority="235"/>
  </conditionalFormatting>
  <conditionalFormatting sqref="K24:M24">
    <cfRule type="uniqueValues" dxfId="484" priority="234"/>
  </conditionalFormatting>
  <conditionalFormatting sqref="N24:P24">
    <cfRule type="uniqueValues" dxfId="483" priority="233"/>
  </conditionalFormatting>
  <conditionalFormatting sqref="Q24:S24">
    <cfRule type="uniqueValues" dxfId="482" priority="232"/>
  </conditionalFormatting>
  <conditionalFormatting sqref="E25:G25">
    <cfRule type="uniqueValues" dxfId="481" priority="231"/>
  </conditionalFormatting>
  <conditionalFormatting sqref="H25:J25">
    <cfRule type="uniqueValues" dxfId="480" priority="230"/>
  </conditionalFormatting>
  <conditionalFormatting sqref="K25:M25">
    <cfRule type="uniqueValues" dxfId="479" priority="229"/>
  </conditionalFormatting>
  <conditionalFormatting sqref="N25:P25">
    <cfRule type="uniqueValues" dxfId="478" priority="228"/>
  </conditionalFormatting>
  <conditionalFormatting sqref="Q25:S25">
    <cfRule type="uniqueValues" dxfId="477" priority="227"/>
  </conditionalFormatting>
  <conditionalFormatting sqref="E26:G26">
    <cfRule type="uniqueValues" dxfId="476" priority="226"/>
  </conditionalFormatting>
  <conditionalFormatting sqref="H26:J26">
    <cfRule type="uniqueValues" dxfId="475" priority="225"/>
  </conditionalFormatting>
  <conditionalFormatting sqref="K26:M26">
    <cfRule type="uniqueValues" dxfId="474" priority="224"/>
  </conditionalFormatting>
  <conditionalFormatting sqref="N26:P26">
    <cfRule type="uniqueValues" dxfId="473" priority="223"/>
  </conditionalFormatting>
  <conditionalFormatting sqref="Q26:S26">
    <cfRule type="uniqueValues" dxfId="472" priority="222"/>
  </conditionalFormatting>
  <conditionalFormatting sqref="E27:G27">
    <cfRule type="uniqueValues" dxfId="471" priority="221"/>
  </conditionalFormatting>
  <conditionalFormatting sqref="H27:J27">
    <cfRule type="uniqueValues" dxfId="470" priority="220"/>
  </conditionalFormatting>
  <conditionalFormatting sqref="K27:M27">
    <cfRule type="uniqueValues" dxfId="469" priority="219"/>
  </conditionalFormatting>
  <conditionalFormatting sqref="N27:P27">
    <cfRule type="uniqueValues" dxfId="468" priority="218"/>
  </conditionalFormatting>
  <conditionalFormatting sqref="Q27:S27">
    <cfRule type="uniqueValues" dxfId="467" priority="217"/>
  </conditionalFormatting>
  <conditionalFormatting sqref="E28:G28">
    <cfRule type="uniqueValues" dxfId="466" priority="216"/>
  </conditionalFormatting>
  <conditionalFormatting sqref="H28:J28">
    <cfRule type="uniqueValues" dxfId="465" priority="215"/>
  </conditionalFormatting>
  <conditionalFormatting sqref="K28:M28">
    <cfRule type="uniqueValues" dxfId="464" priority="214"/>
  </conditionalFormatting>
  <conditionalFormatting sqref="N28:P28">
    <cfRule type="uniqueValues" dxfId="463" priority="213"/>
  </conditionalFormatting>
  <conditionalFormatting sqref="Q28:S28">
    <cfRule type="uniqueValues" dxfId="462" priority="212"/>
  </conditionalFormatting>
  <conditionalFormatting sqref="E29:G29">
    <cfRule type="uniqueValues" dxfId="461" priority="211"/>
  </conditionalFormatting>
  <conditionalFormatting sqref="H29:J29">
    <cfRule type="uniqueValues" dxfId="460" priority="210"/>
  </conditionalFormatting>
  <conditionalFormatting sqref="K29:M29">
    <cfRule type="uniqueValues" dxfId="459" priority="209"/>
  </conditionalFormatting>
  <conditionalFormatting sqref="N29:P29">
    <cfRule type="uniqueValues" dxfId="458" priority="208"/>
  </conditionalFormatting>
  <conditionalFormatting sqref="Q29:S29">
    <cfRule type="uniqueValues" dxfId="457" priority="207"/>
  </conditionalFormatting>
  <conditionalFormatting sqref="E30:G30">
    <cfRule type="uniqueValues" dxfId="456" priority="206"/>
  </conditionalFormatting>
  <conditionalFormatting sqref="H30:J30">
    <cfRule type="uniqueValues" dxfId="455" priority="205"/>
  </conditionalFormatting>
  <conditionalFormatting sqref="K30:M30">
    <cfRule type="uniqueValues" dxfId="454" priority="204"/>
  </conditionalFormatting>
  <conditionalFormatting sqref="N30:P30">
    <cfRule type="uniqueValues" dxfId="453" priority="203"/>
  </conditionalFormatting>
  <conditionalFormatting sqref="Q30:S30">
    <cfRule type="uniqueValues" dxfId="452" priority="202"/>
  </conditionalFormatting>
  <conditionalFormatting sqref="E31:G31">
    <cfRule type="uniqueValues" dxfId="451" priority="201"/>
  </conditionalFormatting>
  <conditionalFormatting sqref="H31:J31">
    <cfRule type="uniqueValues" dxfId="450" priority="200"/>
  </conditionalFormatting>
  <conditionalFormatting sqref="K31:M31">
    <cfRule type="uniqueValues" dxfId="449" priority="199"/>
  </conditionalFormatting>
  <conditionalFormatting sqref="N31:P31">
    <cfRule type="uniqueValues" dxfId="448" priority="198"/>
  </conditionalFormatting>
  <conditionalFormatting sqref="Q31:S31">
    <cfRule type="uniqueValues" dxfId="447" priority="197"/>
  </conditionalFormatting>
  <conditionalFormatting sqref="E32:G32">
    <cfRule type="uniqueValues" dxfId="446" priority="196"/>
  </conditionalFormatting>
  <conditionalFormatting sqref="H32:J32">
    <cfRule type="uniqueValues" dxfId="445" priority="195"/>
  </conditionalFormatting>
  <conditionalFormatting sqref="K32:M32">
    <cfRule type="uniqueValues" dxfId="444" priority="194"/>
  </conditionalFormatting>
  <conditionalFormatting sqref="N32:P32">
    <cfRule type="uniqueValues" dxfId="443" priority="193"/>
  </conditionalFormatting>
  <conditionalFormatting sqref="Q32:S32">
    <cfRule type="uniqueValues" dxfId="442" priority="192"/>
  </conditionalFormatting>
  <conditionalFormatting sqref="E33:G33">
    <cfRule type="uniqueValues" dxfId="441" priority="191"/>
  </conditionalFormatting>
  <conditionalFormatting sqref="H33:J33">
    <cfRule type="uniqueValues" dxfId="440" priority="190"/>
  </conditionalFormatting>
  <conditionalFormatting sqref="K33:M33">
    <cfRule type="uniqueValues" dxfId="439" priority="189"/>
  </conditionalFormatting>
  <conditionalFormatting sqref="N33:P33">
    <cfRule type="uniqueValues" dxfId="438" priority="188"/>
  </conditionalFormatting>
  <conditionalFormatting sqref="Q33:S33">
    <cfRule type="uniqueValues" dxfId="437" priority="187"/>
  </conditionalFormatting>
  <conditionalFormatting sqref="E34:G34">
    <cfRule type="uniqueValues" dxfId="436" priority="186"/>
  </conditionalFormatting>
  <conditionalFormatting sqref="H34:J34">
    <cfRule type="uniqueValues" dxfId="435" priority="185"/>
  </conditionalFormatting>
  <conditionalFormatting sqref="K34:M34">
    <cfRule type="uniqueValues" dxfId="434" priority="184"/>
  </conditionalFormatting>
  <conditionalFormatting sqref="N34:P34">
    <cfRule type="uniqueValues" dxfId="433" priority="183"/>
  </conditionalFormatting>
  <conditionalFormatting sqref="Q34:S34">
    <cfRule type="uniqueValues" dxfId="432" priority="182"/>
  </conditionalFormatting>
  <conditionalFormatting sqref="E35:G35">
    <cfRule type="uniqueValues" dxfId="431" priority="181"/>
  </conditionalFormatting>
  <conditionalFormatting sqref="H35:J35">
    <cfRule type="uniqueValues" dxfId="430" priority="180"/>
  </conditionalFormatting>
  <conditionalFormatting sqref="K35:M35">
    <cfRule type="uniqueValues" dxfId="429" priority="179"/>
  </conditionalFormatting>
  <conditionalFormatting sqref="N35:P35">
    <cfRule type="uniqueValues" dxfId="428" priority="178"/>
  </conditionalFormatting>
  <conditionalFormatting sqref="Q35:S35">
    <cfRule type="uniqueValues" dxfId="427" priority="177"/>
  </conditionalFormatting>
  <conditionalFormatting sqref="E36:G36">
    <cfRule type="uniqueValues" dxfId="426" priority="176"/>
  </conditionalFormatting>
  <conditionalFormatting sqref="H36:J36">
    <cfRule type="uniqueValues" dxfId="425" priority="175"/>
  </conditionalFormatting>
  <conditionalFormatting sqref="K36:M36">
    <cfRule type="uniqueValues" dxfId="424" priority="174"/>
  </conditionalFormatting>
  <conditionalFormatting sqref="N36:P36">
    <cfRule type="uniqueValues" dxfId="423" priority="173"/>
  </conditionalFormatting>
  <conditionalFormatting sqref="Q36:S36">
    <cfRule type="uniqueValues" dxfId="422" priority="172"/>
  </conditionalFormatting>
  <conditionalFormatting sqref="E37:G37">
    <cfRule type="uniqueValues" dxfId="421" priority="171"/>
  </conditionalFormatting>
  <conditionalFormatting sqref="H37:J37">
    <cfRule type="uniqueValues" dxfId="420" priority="170"/>
  </conditionalFormatting>
  <conditionalFormatting sqref="K37:M37">
    <cfRule type="uniqueValues" dxfId="419" priority="169"/>
  </conditionalFormatting>
  <conditionalFormatting sqref="N37:P37">
    <cfRule type="uniqueValues" dxfId="418" priority="168"/>
  </conditionalFormatting>
  <conditionalFormatting sqref="Q37:S37">
    <cfRule type="uniqueValues" dxfId="417" priority="167"/>
  </conditionalFormatting>
  <conditionalFormatting sqref="E38:G38">
    <cfRule type="uniqueValues" dxfId="416" priority="166"/>
  </conditionalFormatting>
  <conditionalFormatting sqref="H38:J38">
    <cfRule type="uniqueValues" dxfId="415" priority="165"/>
  </conditionalFormatting>
  <conditionalFormatting sqref="K38:M38">
    <cfRule type="uniqueValues" dxfId="414" priority="164"/>
  </conditionalFormatting>
  <conditionalFormatting sqref="N38:P38">
    <cfRule type="uniqueValues" dxfId="413" priority="163"/>
  </conditionalFormatting>
  <conditionalFormatting sqref="Q38:S38">
    <cfRule type="uniqueValues" dxfId="412" priority="162"/>
  </conditionalFormatting>
  <conditionalFormatting sqref="E39:G39">
    <cfRule type="uniqueValues" dxfId="411" priority="161"/>
  </conditionalFormatting>
  <conditionalFormatting sqref="H39:J39">
    <cfRule type="uniqueValues" dxfId="410" priority="160"/>
  </conditionalFormatting>
  <conditionalFormatting sqref="K39:M39">
    <cfRule type="uniqueValues" dxfId="409" priority="159"/>
  </conditionalFormatting>
  <conditionalFormatting sqref="N39:P39">
    <cfRule type="uniqueValues" dxfId="408" priority="158"/>
  </conditionalFormatting>
  <conditionalFormatting sqref="Q39:S39">
    <cfRule type="uniqueValues" dxfId="407" priority="157"/>
  </conditionalFormatting>
  <conditionalFormatting sqref="E40:G40">
    <cfRule type="uniqueValues" dxfId="406" priority="156"/>
  </conditionalFormatting>
  <conditionalFormatting sqref="H40:J40">
    <cfRule type="uniqueValues" dxfId="405" priority="155"/>
  </conditionalFormatting>
  <conditionalFormatting sqref="K40:M40">
    <cfRule type="uniqueValues" dxfId="404" priority="154"/>
  </conditionalFormatting>
  <conditionalFormatting sqref="N40:P40">
    <cfRule type="uniqueValues" dxfId="403" priority="153"/>
  </conditionalFormatting>
  <conditionalFormatting sqref="Q40:S40">
    <cfRule type="uniqueValues" dxfId="402" priority="152"/>
  </conditionalFormatting>
  <conditionalFormatting sqref="E41:G41">
    <cfRule type="uniqueValues" dxfId="401" priority="151"/>
  </conditionalFormatting>
  <conditionalFormatting sqref="H41:J41">
    <cfRule type="uniqueValues" dxfId="400" priority="150"/>
  </conditionalFormatting>
  <conditionalFormatting sqref="K41:M41">
    <cfRule type="uniqueValues" dxfId="399" priority="149"/>
  </conditionalFormatting>
  <conditionalFormatting sqref="N41:P41">
    <cfRule type="uniqueValues" dxfId="398" priority="148"/>
  </conditionalFormatting>
  <conditionalFormatting sqref="Q41:S41">
    <cfRule type="uniqueValues" dxfId="397" priority="147"/>
  </conditionalFormatting>
  <conditionalFormatting sqref="E42:G42">
    <cfRule type="uniqueValues" dxfId="396" priority="146"/>
  </conditionalFormatting>
  <conditionalFormatting sqref="H42:J42">
    <cfRule type="uniqueValues" dxfId="395" priority="145"/>
  </conditionalFormatting>
  <conditionalFormatting sqref="K42:M42">
    <cfRule type="uniqueValues" dxfId="394" priority="144"/>
  </conditionalFormatting>
  <conditionalFormatting sqref="N42:P42">
    <cfRule type="uniqueValues" dxfId="393" priority="143"/>
  </conditionalFormatting>
  <conditionalFormatting sqref="Q42:S42">
    <cfRule type="uniqueValues" dxfId="392" priority="142"/>
  </conditionalFormatting>
  <conditionalFormatting sqref="E43:G43">
    <cfRule type="uniqueValues" dxfId="391" priority="141"/>
  </conditionalFormatting>
  <conditionalFormatting sqref="H43:J43">
    <cfRule type="uniqueValues" dxfId="390" priority="140"/>
  </conditionalFormatting>
  <conditionalFormatting sqref="K43:M43">
    <cfRule type="uniqueValues" dxfId="389" priority="139"/>
  </conditionalFormatting>
  <conditionalFormatting sqref="N43:P43">
    <cfRule type="uniqueValues" dxfId="388" priority="138"/>
  </conditionalFormatting>
  <conditionalFormatting sqref="Q43:S43">
    <cfRule type="uniqueValues" dxfId="387" priority="137"/>
  </conditionalFormatting>
  <conditionalFormatting sqref="E44:G44">
    <cfRule type="uniqueValues" dxfId="386" priority="136"/>
  </conditionalFormatting>
  <conditionalFormatting sqref="H44:J44">
    <cfRule type="uniqueValues" dxfId="385" priority="135"/>
  </conditionalFormatting>
  <conditionalFormatting sqref="K44:M44">
    <cfRule type="uniqueValues" dxfId="384" priority="134"/>
  </conditionalFormatting>
  <conditionalFormatting sqref="N44:P44">
    <cfRule type="uniqueValues" dxfId="383" priority="133"/>
  </conditionalFormatting>
  <conditionalFormatting sqref="Q44:S44">
    <cfRule type="uniqueValues" dxfId="382" priority="132"/>
  </conditionalFormatting>
  <conditionalFormatting sqref="E45:G45">
    <cfRule type="uniqueValues" dxfId="381" priority="131"/>
  </conditionalFormatting>
  <conditionalFormatting sqref="H45:J45">
    <cfRule type="uniqueValues" dxfId="380" priority="130"/>
  </conditionalFormatting>
  <conditionalFormatting sqref="K45:M45">
    <cfRule type="uniqueValues" dxfId="379" priority="129"/>
  </conditionalFormatting>
  <conditionalFormatting sqref="N45:P45">
    <cfRule type="uniqueValues" dxfId="378" priority="128"/>
  </conditionalFormatting>
  <conditionalFormatting sqref="Q45:S45">
    <cfRule type="uniqueValues" dxfId="377" priority="127"/>
  </conditionalFormatting>
  <conditionalFormatting sqref="E46:G46">
    <cfRule type="uniqueValues" dxfId="376" priority="126"/>
  </conditionalFormatting>
  <conditionalFormatting sqref="H46:J46">
    <cfRule type="uniqueValues" dxfId="375" priority="125"/>
  </conditionalFormatting>
  <conditionalFormatting sqref="K46:M46">
    <cfRule type="uniqueValues" dxfId="374" priority="124"/>
  </conditionalFormatting>
  <conditionalFormatting sqref="N46:P46">
    <cfRule type="uniqueValues" dxfId="373" priority="123"/>
  </conditionalFormatting>
  <conditionalFormatting sqref="Q46:S46">
    <cfRule type="uniqueValues" dxfId="372" priority="122"/>
  </conditionalFormatting>
  <conditionalFormatting sqref="E47:G47">
    <cfRule type="uniqueValues" dxfId="371" priority="121"/>
  </conditionalFormatting>
  <conditionalFormatting sqref="H47:J47">
    <cfRule type="uniqueValues" dxfId="370" priority="120"/>
  </conditionalFormatting>
  <conditionalFormatting sqref="K47:M47">
    <cfRule type="uniqueValues" dxfId="369" priority="119"/>
  </conditionalFormatting>
  <conditionalFormatting sqref="N47:P47">
    <cfRule type="uniqueValues" dxfId="368" priority="118"/>
  </conditionalFormatting>
  <conditionalFormatting sqref="Q47:S47">
    <cfRule type="uniqueValues" dxfId="367" priority="117"/>
  </conditionalFormatting>
  <conditionalFormatting sqref="E48:G48">
    <cfRule type="uniqueValues" dxfId="366" priority="116"/>
  </conditionalFormatting>
  <conditionalFormatting sqref="H48:J48">
    <cfRule type="uniqueValues" dxfId="365" priority="115"/>
  </conditionalFormatting>
  <conditionalFormatting sqref="K48:M48">
    <cfRule type="uniqueValues" dxfId="364" priority="114"/>
  </conditionalFormatting>
  <conditionalFormatting sqref="N48:P48">
    <cfRule type="uniqueValues" dxfId="363" priority="113"/>
  </conditionalFormatting>
  <conditionalFormatting sqref="Q48:S48">
    <cfRule type="uniqueValues" dxfId="362" priority="112"/>
  </conditionalFormatting>
  <conditionalFormatting sqref="E49:G49">
    <cfRule type="uniqueValues" dxfId="361" priority="111"/>
  </conditionalFormatting>
  <conditionalFormatting sqref="H49:J49">
    <cfRule type="uniqueValues" dxfId="360" priority="110"/>
  </conditionalFormatting>
  <conditionalFormatting sqref="K49:M49">
    <cfRule type="uniqueValues" dxfId="359" priority="109"/>
  </conditionalFormatting>
  <conditionalFormatting sqref="N49:P49">
    <cfRule type="uniqueValues" dxfId="358" priority="108"/>
  </conditionalFormatting>
  <conditionalFormatting sqref="Q49:S49">
    <cfRule type="uniqueValues" dxfId="357" priority="107"/>
  </conditionalFormatting>
  <conditionalFormatting sqref="E50:G50">
    <cfRule type="uniqueValues" dxfId="356" priority="106"/>
  </conditionalFormatting>
  <conditionalFormatting sqref="H50:J50">
    <cfRule type="uniqueValues" dxfId="355" priority="105"/>
  </conditionalFormatting>
  <conditionalFormatting sqref="K50:M50">
    <cfRule type="uniqueValues" dxfId="354" priority="104"/>
  </conditionalFormatting>
  <conditionalFormatting sqref="N50:P50">
    <cfRule type="uniqueValues" dxfId="353" priority="103"/>
  </conditionalFormatting>
  <conditionalFormatting sqref="Q50:S50">
    <cfRule type="uniqueValues" dxfId="352" priority="102"/>
  </conditionalFormatting>
  <conditionalFormatting sqref="E51:G51">
    <cfRule type="uniqueValues" dxfId="351" priority="101"/>
  </conditionalFormatting>
  <conditionalFormatting sqref="H51:J51">
    <cfRule type="uniqueValues" dxfId="350" priority="100"/>
  </conditionalFormatting>
  <conditionalFormatting sqref="K51:M51">
    <cfRule type="uniqueValues" dxfId="349" priority="99"/>
  </conditionalFormatting>
  <conditionalFormatting sqref="N51:P51">
    <cfRule type="uniqueValues" dxfId="348" priority="98"/>
  </conditionalFormatting>
  <conditionalFormatting sqref="Q51:S51">
    <cfRule type="uniqueValues" dxfId="347" priority="97"/>
  </conditionalFormatting>
  <conditionalFormatting sqref="E52:G52">
    <cfRule type="uniqueValues" dxfId="346" priority="96"/>
  </conditionalFormatting>
  <conditionalFormatting sqref="H52:J52">
    <cfRule type="uniqueValues" dxfId="345" priority="95"/>
  </conditionalFormatting>
  <conditionalFormatting sqref="K52:M52">
    <cfRule type="uniqueValues" dxfId="344" priority="94"/>
  </conditionalFormatting>
  <conditionalFormatting sqref="N52:P52">
    <cfRule type="uniqueValues" dxfId="343" priority="93"/>
  </conditionalFormatting>
  <conditionalFormatting sqref="Q52:S52">
    <cfRule type="uniqueValues" dxfId="342" priority="92"/>
  </conditionalFormatting>
  <conditionalFormatting sqref="E53:G53">
    <cfRule type="uniqueValues" dxfId="341" priority="91"/>
  </conditionalFormatting>
  <conditionalFormatting sqref="H53:J53">
    <cfRule type="uniqueValues" dxfId="340" priority="90"/>
  </conditionalFormatting>
  <conditionalFormatting sqref="K53:M53">
    <cfRule type="uniqueValues" dxfId="339" priority="89"/>
  </conditionalFormatting>
  <conditionalFormatting sqref="N53:P53">
    <cfRule type="uniqueValues" dxfId="338" priority="88"/>
  </conditionalFormatting>
  <conditionalFormatting sqref="Q53:S53">
    <cfRule type="uniqueValues" dxfId="337" priority="87"/>
  </conditionalFormatting>
  <conditionalFormatting sqref="E54:G54">
    <cfRule type="uniqueValues" dxfId="336" priority="86"/>
  </conditionalFormatting>
  <conditionalFormatting sqref="H54:J54">
    <cfRule type="uniqueValues" dxfId="335" priority="85"/>
  </conditionalFormatting>
  <conditionalFormatting sqref="K54:M54">
    <cfRule type="uniqueValues" dxfId="334" priority="84"/>
  </conditionalFormatting>
  <conditionalFormatting sqref="N54:P54">
    <cfRule type="uniqueValues" dxfId="333" priority="83"/>
  </conditionalFormatting>
  <conditionalFormatting sqref="Q54:S54">
    <cfRule type="uniqueValues" dxfId="332" priority="82"/>
  </conditionalFormatting>
  <conditionalFormatting sqref="E55:G55">
    <cfRule type="uniqueValues" dxfId="331" priority="81"/>
  </conditionalFormatting>
  <conditionalFormatting sqref="H55:J55">
    <cfRule type="uniqueValues" dxfId="330" priority="80"/>
  </conditionalFormatting>
  <conditionalFormatting sqref="K55:M55">
    <cfRule type="uniqueValues" dxfId="329" priority="79"/>
  </conditionalFormatting>
  <conditionalFormatting sqref="N55:P55">
    <cfRule type="uniqueValues" dxfId="328" priority="78"/>
  </conditionalFormatting>
  <conditionalFormatting sqref="Q55:S55">
    <cfRule type="uniqueValues" dxfId="327" priority="77"/>
  </conditionalFormatting>
  <conditionalFormatting sqref="E56:G56">
    <cfRule type="uniqueValues" dxfId="326" priority="76"/>
  </conditionalFormatting>
  <conditionalFormatting sqref="H56:J56">
    <cfRule type="uniqueValues" dxfId="325" priority="75"/>
  </conditionalFormatting>
  <conditionalFormatting sqref="K56:M56">
    <cfRule type="uniqueValues" dxfId="324" priority="74"/>
  </conditionalFormatting>
  <conditionalFormatting sqref="N56:P56">
    <cfRule type="uniqueValues" dxfId="323" priority="73"/>
  </conditionalFormatting>
  <conditionalFormatting sqref="Q56:S56">
    <cfRule type="uniqueValues" dxfId="322" priority="72"/>
  </conditionalFormatting>
  <conditionalFormatting sqref="E57:G57">
    <cfRule type="uniqueValues" dxfId="321" priority="71"/>
  </conditionalFormatting>
  <conditionalFormatting sqref="H57:J57">
    <cfRule type="uniqueValues" dxfId="320" priority="70"/>
  </conditionalFormatting>
  <conditionalFormatting sqref="K57:M57">
    <cfRule type="uniqueValues" dxfId="319" priority="69"/>
  </conditionalFormatting>
  <conditionalFormatting sqref="N57:P57">
    <cfRule type="uniqueValues" dxfId="318" priority="68"/>
  </conditionalFormatting>
  <conditionalFormatting sqref="Q57:S57">
    <cfRule type="uniqueValues" dxfId="317" priority="67"/>
  </conditionalFormatting>
  <conditionalFormatting sqref="E58:G58">
    <cfRule type="uniqueValues" dxfId="316" priority="66"/>
  </conditionalFormatting>
  <conditionalFormatting sqref="H58:J58">
    <cfRule type="uniqueValues" dxfId="315" priority="65"/>
  </conditionalFormatting>
  <conditionalFormatting sqref="K58:M58">
    <cfRule type="uniqueValues" dxfId="314" priority="64"/>
  </conditionalFormatting>
  <conditionalFormatting sqref="N58:P58">
    <cfRule type="uniqueValues" dxfId="313" priority="63"/>
  </conditionalFormatting>
  <conditionalFormatting sqref="Q58:S58">
    <cfRule type="uniqueValues" dxfId="312" priority="62"/>
  </conditionalFormatting>
  <conditionalFormatting sqref="E59:G59">
    <cfRule type="uniqueValues" dxfId="311" priority="61"/>
  </conditionalFormatting>
  <conditionalFormatting sqref="H59:J59">
    <cfRule type="uniqueValues" dxfId="310" priority="60"/>
  </conditionalFormatting>
  <conditionalFormatting sqref="K59:M59">
    <cfRule type="uniqueValues" dxfId="309" priority="59"/>
  </conditionalFormatting>
  <conditionalFormatting sqref="N59:P59">
    <cfRule type="uniqueValues" dxfId="308" priority="58"/>
  </conditionalFormatting>
  <conditionalFormatting sqref="Q59:S59">
    <cfRule type="uniqueValues" dxfId="307" priority="57"/>
  </conditionalFormatting>
  <conditionalFormatting sqref="E60:G60">
    <cfRule type="uniqueValues" dxfId="306" priority="56"/>
  </conditionalFormatting>
  <conditionalFormatting sqref="H60:J60">
    <cfRule type="uniqueValues" dxfId="305" priority="55"/>
  </conditionalFormatting>
  <conditionalFormatting sqref="K60:M60">
    <cfRule type="uniqueValues" dxfId="304" priority="54"/>
  </conditionalFormatting>
  <conditionalFormatting sqref="N60:P60">
    <cfRule type="uniqueValues" dxfId="303" priority="53"/>
  </conditionalFormatting>
  <conditionalFormatting sqref="Q60:S60">
    <cfRule type="uniqueValues" dxfId="302" priority="52"/>
  </conditionalFormatting>
  <conditionalFormatting sqref="E61:G61">
    <cfRule type="uniqueValues" dxfId="301" priority="51"/>
  </conditionalFormatting>
  <conditionalFormatting sqref="H61:J61">
    <cfRule type="uniqueValues" dxfId="300" priority="50"/>
  </conditionalFormatting>
  <conditionalFormatting sqref="K61:M61">
    <cfRule type="uniqueValues" dxfId="299" priority="49"/>
  </conditionalFormatting>
  <conditionalFormatting sqref="N61:P61">
    <cfRule type="uniqueValues" dxfId="298" priority="48"/>
  </conditionalFormatting>
  <conditionalFormatting sqref="Q61:S61">
    <cfRule type="uniqueValues" dxfId="297" priority="47"/>
  </conditionalFormatting>
  <conditionalFormatting sqref="E62:G62">
    <cfRule type="uniqueValues" dxfId="296" priority="46"/>
  </conditionalFormatting>
  <conditionalFormatting sqref="H62:J62">
    <cfRule type="uniqueValues" dxfId="295" priority="45"/>
  </conditionalFormatting>
  <conditionalFormatting sqref="K62:M62">
    <cfRule type="uniqueValues" dxfId="294" priority="44"/>
  </conditionalFormatting>
  <conditionalFormatting sqref="N62:P62">
    <cfRule type="uniqueValues" dxfId="293" priority="43"/>
  </conditionalFormatting>
  <conditionalFormatting sqref="Q62:S62">
    <cfRule type="uniqueValues" dxfId="292" priority="42"/>
  </conditionalFormatting>
  <conditionalFormatting sqref="E63:G63">
    <cfRule type="uniqueValues" dxfId="291" priority="41"/>
  </conditionalFormatting>
  <conditionalFormatting sqref="H63:J63">
    <cfRule type="uniqueValues" dxfId="290" priority="40"/>
  </conditionalFormatting>
  <conditionalFormatting sqref="K63:M63">
    <cfRule type="uniqueValues" dxfId="289" priority="39"/>
  </conditionalFormatting>
  <conditionalFormatting sqref="N63:P63">
    <cfRule type="uniqueValues" dxfId="288" priority="38"/>
  </conditionalFormatting>
  <conditionalFormatting sqref="Q63:S63">
    <cfRule type="uniqueValues" dxfId="287" priority="37"/>
  </conditionalFormatting>
  <conditionalFormatting sqref="E64:G64">
    <cfRule type="uniqueValues" dxfId="286" priority="36"/>
  </conditionalFormatting>
  <conditionalFormatting sqref="H64:J64">
    <cfRule type="uniqueValues" dxfId="285" priority="35"/>
  </conditionalFormatting>
  <conditionalFormatting sqref="K64:M64">
    <cfRule type="uniqueValues" dxfId="284" priority="34"/>
  </conditionalFormatting>
  <conditionalFormatting sqref="N64:P64">
    <cfRule type="uniqueValues" dxfId="283" priority="33"/>
  </conditionalFormatting>
  <conditionalFormatting sqref="Q64:S64">
    <cfRule type="uniqueValues" dxfId="282" priority="32"/>
  </conditionalFormatting>
  <conditionalFormatting sqref="E65:G65">
    <cfRule type="uniqueValues" dxfId="281" priority="31"/>
  </conditionalFormatting>
  <conditionalFormatting sqref="H65:J65">
    <cfRule type="uniqueValues" dxfId="280" priority="30"/>
  </conditionalFormatting>
  <conditionalFormatting sqref="K65:M65">
    <cfRule type="uniqueValues" dxfId="279" priority="29"/>
  </conditionalFormatting>
  <conditionalFormatting sqref="N65:P65">
    <cfRule type="uniqueValues" dxfId="278" priority="28"/>
  </conditionalFormatting>
  <conditionalFormatting sqref="Q65:S65">
    <cfRule type="uniqueValues" dxfId="277" priority="27"/>
  </conditionalFormatting>
  <conditionalFormatting sqref="E66:G66">
    <cfRule type="uniqueValues" dxfId="276" priority="26"/>
  </conditionalFormatting>
  <conditionalFormatting sqref="H66:J66">
    <cfRule type="uniqueValues" dxfId="275" priority="25"/>
  </conditionalFormatting>
  <conditionalFormatting sqref="K66:M66">
    <cfRule type="uniqueValues" dxfId="274" priority="24"/>
  </conditionalFormatting>
  <conditionalFormatting sqref="N66:P66">
    <cfRule type="uniqueValues" dxfId="273" priority="23"/>
  </conditionalFormatting>
  <conditionalFormatting sqref="Q66:S66">
    <cfRule type="uniqueValues" dxfId="272" priority="22"/>
  </conditionalFormatting>
  <conditionalFormatting sqref="E67:G67">
    <cfRule type="uniqueValues" dxfId="271" priority="21"/>
  </conditionalFormatting>
  <conditionalFormatting sqref="H67:J67">
    <cfRule type="uniqueValues" dxfId="270" priority="20"/>
  </conditionalFormatting>
  <conditionalFormatting sqref="K67:M67">
    <cfRule type="uniqueValues" dxfId="269" priority="19"/>
  </conditionalFormatting>
  <conditionalFormatting sqref="N67:P67">
    <cfRule type="uniqueValues" dxfId="268" priority="18"/>
  </conditionalFormatting>
  <conditionalFormatting sqref="Q67:S67">
    <cfRule type="uniqueValues" dxfId="267" priority="17"/>
  </conditionalFormatting>
  <conditionalFormatting sqref="E70:G70">
    <cfRule type="uniqueValues" dxfId="266" priority="16"/>
  </conditionalFormatting>
  <conditionalFormatting sqref="H70:J70">
    <cfRule type="uniqueValues" dxfId="265" priority="15"/>
  </conditionalFormatting>
  <conditionalFormatting sqref="K70:M70">
    <cfRule type="uniqueValues" dxfId="264" priority="14"/>
  </conditionalFormatting>
  <conditionalFormatting sqref="N70:P70">
    <cfRule type="uniqueValues" dxfId="263" priority="13"/>
  </conditionalFormatting>
  <conditionalFormatting sqref="Q70:S70">
    <cfRule type="uniqueValues" dxfId="262" priority="12"/>
  </conditionalFormatting>
  <conditionalFormatting sqref="E71:G71">
    <cfRule type="uniqueValues" dxfId="261" priority="11"/>
  </conditionalFormatting>
  <conditionalFormatting sqref="H71:J71">
    <cfRule type="uniqueValues" dxfId="260" priority="10"/>
  </conditionalFormatting>
  <conditionalFormatting sqref="K71:M71">
    <cfRule type="uniqueValues" dxfId="259" priority="9"/>
  </conditionalFormatting>
  <conditionalFormatting sqref="N71:P71">
    <cfRule type="uniqueValues" dxfId="258" priority="8"/>
  </conditionalFormatting>
  <conditionalFormatting sqref="Q71:S71">
    <cfRule type="uniqueValues" dxfId="257" priority="7"/>
  </conditionalFormatting>
  <conditionalFormatting sqref="E72:G72">
    <cfRule type="uniqueValues" dxfId="256" priority="6"/>
  </conditionalFormatting>
  <conditionalFormatting sqref="H72:J72">
    <cfRule type="uniqueValues" dxfId="255" priority="5"/>
  </conditionalFormatting>
  <conditionalFormatting sqref="K72:M72">
    <cfRule type="uniqueValues" dxfId="254" priority="4"/>
  </conditionalFormatting>
  <conditionalFormatting sqref="N72:P72">
    <cfRule type="uniqueValues" dxfId="253" priority="3"/>
  </conditionalFormatting>
  <conditionalFormatting sqref="Q72:S72">
    <cfRule type="uniqueValues" dxfId="252" priority="2"/>
  </conditionalFormatting>
  <conditionalFormatting sqref="E68:S69">
    <cfRule type="uniqueValues" dxfId="251" priority="1"/>
  </conditionalFormatting>
  <pageMargins left="0.7" right="0.7" top="0.75" bottom="0.75" header="0.51180555555555496" footer="0.51180555555555496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2:T78"/>
  <sheetViews>
    <sheetView topLeftCell="A36" zoomScale="80" zoomScaleNormal="80" workbookViewId="0">
      <selection activeCell="P51" sqref="P51"/>
    </sheetView>
  </sheetViews>
  <sheetFormatPr defaultColWidth="8.7109375" defaultRowHeight="15" x14ac:dyDescent="0.25"/>
  <cols>
    <col min="1" max="1" width="1.5703125" customWidth="1"/>
    <col min="3" max="3" width="37.85546875" customWidth="1"/>
    <col min="4" max="5" width="13.7109375" customWidth="1"/>
    <col min="6" max="6" width="13.7109375" style="85" customWidth="1"/>
    <col min="7" max="8" width="13.7109375" customWidth="1"/>
    <col min="9" max="9" width="13.7109375" style="85" customWidth="1"/>
    <col min="10" max="11" width="13.7109375" customWidth="1"/>
    <col min="12" max="12" width="13.7109375" style="85" customWidth="1"/>
    <col min="13" max="14" width="13.7109375" customWidth="1"/>
    <col min="15" max="15" width="13.7109375" style="85" customWidth="1"/>
    <col min="16" max="17" width="13.7109375" customWidth="1"/>
    <col min="18" max="18" width="13.7109375" style="85" customWidth="1"/>
    <col min="19" max="19" width="13.7109375" customWidth="1"/>
  </cols>
  <sheetData>
    <row r="2" spans="2:20" ht="19.5" customHeight="1" x14ac:dyDescent="0.3">
      <c r="B2" s="462" t="s">
        <v>0</v>
      </c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  <c r="T2" s="98"/>
    </row>
    <row r="4" spans="2:20" ht="15.75" x14ac:dyDescent="0.25">
      <c r="B4" s="457" t="s">
        <v>128</v>
      </c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</row>
    <row r="5" spans="2:20" ht="15.75" x14ac:dyDescent="0.25"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</row>
    <row r="6" spans="2:20" ht="16.5" thickBot="1" x14ac:dyDescent="0.3">
      <c r="B6" s="458" t="s">
        <v>174</v>
      </c>
      <c r="C6" s="458"/>
      <c r="D6" s="458"/>
      <c r="E6" s="458"/>
      <c r="F6" s="458"/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8"/>
      <c r="R6" s="458"/>
      <c r="S6" s="458"/>
    </row>
    <row r="7" spans="2:20" ht="15.75" customHeight="1" x14ac:dyDescent="0.25">
      <c r="B7" s="99" t="s">
        <v>130</v>
      </c>
      <c r="C7" s="99"/>
      <c r="D7" s="99"/>
    </row>
    <row r="8" spans="2:20" ht="15.75" customHeight="1" x14ac:dyDescent="0.25">
      <c r="B8" s="463" t="s">
        <v>175</v>
      </c>
      <c r="C8" s="463"/>
      <c r="D8" s="463"/>
      <c r="E8" s="463"/>
      <c r="F8" s="463"/>
      <c r="G8" s="463"/>
      <c r="H8" s="463"/>
      <c r="I8" s="463"/>
      <c r="J8" s="463"/>
      <c r="K8" s="463"/>
      <c r="L8" s="463"/>
      <c r="M8" s="463"/>
      <c r="N8" s="463"/>
      <c r="O8" s="463"/>
      <c r="P8" s="463"/>
      <c r="Q8" s="463"/>
      <c r="R8" s="463"/>
      <c r="S8" s="463"/>
    </row>
    <row r="9" spans="2:20" ht="7.5" customHeight="1" x14ac:dyDescent="0.25">
      <c r="B9" s="461" t="s">
        <v>176</v>
      </c>
      <c r="C9" s="461"/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  <c r="R9" s="461"/>
      <c r="S9" s="461"/>
    </row>
    <row r="10" spans="2:20" ht="15.75" customHeight="1" x14ac:dyDescent="0.25">
      <c r="B10" s="461"/>
      <c r="C10" s="461"/>
      <c r="D10" s="461"/>
      <c r="E10" s="461"/>
      <c r="F10" s="461"/>
      <c r="G10" s="461"/>
      <c r="H10" s="461"/>
      <c r="I10" s="461"/>
      <c r="J10" s="461"/>
      <c r="K10" s="461"/>
      <c r="L10" s="461"/>
      <c r="M10" s="461"/>
      <c r="N10" s="461"/>
      <c r="O10" s="461"/>
      <c r="P10" s="461"/>
      <c r="Q10" s="461"/>
      <c r="R10" s="461"/>
      <c r="S10" s="461"/>
    </row>
    <row r="11" spans="2:20" ht="15.75" customHeight="1" x14ac:dyDescent="0.25">
      <c r="B11" s="461"/>
      <c r="C11" s="461"/>
      <c r="D11" s="461"/>
      <c r="E11" s="461"/>
      <c r="F11" s="461"/>
      <c r="G11" s="461"/>
      <c r="H11" s="461"/>
      <c r="I11" s="461"/>
      <c r="J11" s="461"/>
      <c r="K11" s="461"/>
      <c r="L11" s="461"/>
      <c r="M11" s="461"/>
      <c r="N11" s="461"/>
      <c r="O11" s="461"/>
      <c r="P11" s="461"/>
      <c r="Q11" s="461"/>
      <c r="R11" s="461"/>
      <c r="S11" s="461"/>
    </row>
    <row r="12" spans="2:20" ht="8.25" customHeight="1" x14ac:dyDescent="0.25">
      <c r="B12" s="461" t="s">
        <v>177</v>
      </c>
      <c r="C12" s="461"/>
      <c r="D12" s="461"/>
      <c r="E12" s="461"/>
      <c r="F12" s="461"/>
      <c r="G12" s="461"/>
      <c r="H12" s="461"/>
      <c r="I12" s="461"/>
      <c r="J12" s="461"/>
      <c r="K12" s="461"/>
      <c r="L12" s="461"/>
      <c r="M12" s="461"/>
      <c r="N12" s="461"/>
      <c r="O12" s="461"/>
      <c r="P12" s="461"/>
      <c r="Q12" s="461"/>
      <c r="R12" s="461"/>
      <c r="S12" s="461"/>
    </row>
    <row r="13" spans="2:20" ht="15.75" customHeight="1" x14ac:dyDescent="0.25">
      <c r="B13" s="461"/>
      <c r="C13" s="461"/>
      <c r="D13" s="461"/>
      <c r="E13" s="461"/>
      <c r="F13" s="461"/>
      <c r="G13" s="461"/>
      <c r="H13" s="461"/>
      <c r="I13" s="461"/>
      <c r="J13" s="461"/>
      <c r="K13" s="461"/>
      <c r="L13" s="461"/>
      <c r="M13" s="461"/>
      <c r="N13" s="461"/>
      <c r="O13" s="461"/>
      <c r="P13" s="461"/>
      <c r="Q13" s="461"/>
      <c r="R13" s="461"/>
      <c r="S13" s="461"/>
    </row>
    <row r="14" spans="2:20" ht="16.5" customHeight="1" x14ac:dyDescent="0.25">
      <c r="B14" s="461"/>
      <c r="C14" s="461"/>
      <c r="D14" s="461"/>
      <c r="E14" s="461"/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461"/>
      <c r="Q14" s="461"/>
      <c r="R14" s="461"/>
      <c r="S14" s="461"/>
    </row>
    <row r="15" spans="2:20" ht="8.25" customHeight="1" x14ac:dyDescent="0.25">
      <c r="B15" s="461" t="s">
        <v>178</v>
      </c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</row>
    <row r="16" spans="2:20" ht="16.5" customHeight="1" x14ac:dyDescent="0.25">
      <c r="B16" s="461"/>
      <c r="C16" s="461"/>
      <c r="D16" s="461"/>
      <c r="E16" s="461"/>
      <c r="F16" s="461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</row>
    <row r="17" spans="2:19" ht="16.5" customHeight="1" thickBot="1" x14ac:dyDescent="0.3">
      <c r="B17" s="466"/>
      <c r="C17" s="466"/>
      <c r="D17" s="466"/>
      <c r="E17" s="466"/>
      <c r="F17" s="466"/>
      <c r="G17" s="466"/>
      <c r="H17" s="466"/>
      <c r="I17" s="466"/>
      <c r="J17" s="466"/>
      <c r="K17" s="466"/>
      <c r="L17" s="466"/>
      <c r="M17" s="466"/>
      <c r="N17" s="466"/>
      <c r="O17" s="466"/>
      <c r="P17" s="466"/>
      <c r="Q17" s="466"/>
      <c r="R17" s="466"/>
      <c r="S17" s="466"/>
    </row>
    <row r="18" spans="2:19" ht="16.5" customHeight="1" thickBot="1" x14ac:dyDescent="0.3">
      <c r="B18" s="100"/>
      <c r="C18" s="100"/>
      <c r="D18" s="100"/>
      <c r="E18" s="70"/>
      <c r="F18" s="87"/>
      <c r="G18" s="100"/>
      <c r="H18" s="70"/>
      <c r="I18" s="87"/>
      <c r="J18" s="100"/>
      <c r="K18" s="70"/>
      <c r="L18" s="87"/>
      <c r="M18" s="100"/>
      <c r="N18" s="70"/>
      <c r="O18" s="87"/>
      <c r="P18" s="100"/>
      <c r="Q18" s="70"/>
      <c r="R18" s="87"/>
      <c r="S18" s="100"/>
    </row>
    <row r="19" spans="2:19" ht="89.25" customHeight="1" thickBot="1" x14ac:dyDescent="0.3">
      <c r="B19" s="467" t="s">
        <v>135</v>
      </c>
      <c r="C19" s="101" t="s">
        <v>136</v>
      </c>
      <c r="D19" s="467" t="s">
        <v>137</v>
      </c>
      <c r="E19" s="72" t="s">
        <v>138</v>
      </c>
      <c r="F19" s="88" t="s">
        <v>138</v>
      </c>
      <c r="G19" s="102" t="s">
        <v>138</v>
      </c>
      <c r="H19" s="72" t="s">
        <v>138</v>
      </c>
      <c r="I19" s="88" t="s">
        <v>138</v>
      </c>
      <c r="J19" s="102" t="s">
        <v>138</v>
      </c>
      <c r="K19" s="72" t="s">
        <v>138</v>
      </c>
      <c r="L19" s="88" t="s">
        <v>138</v>
      </c>
      <c r="M19" s="102" t="s">
        <v>138</v>
      </c>
      <c r="N19" s="72" t="s">
        <v>138</v>
      </c>
      <c r="O19" s="88" t="s">
        <v>138</v>
      </c>
      <c r="P19" s="102" t="s">
        <v>138</v>
      </c>
      <c r="Q19" s="72" t="s">
        <v>138</v>
      </c>
      <c r="R19" s="88" t="s">
        <v>138</v>
      </c>
      <c r="S19" s="102" t="s">
        <v>138</v>
      </c>
    </row>
    <row r="20" spans="2:19" ht="15.75" thickBot="1" x14ac:dyDescent="0.3">
      <c r="B20" s="467"/>
      <c r="C20" s="103" t="s">
        <v>139</v>
      </c>
      <c r="D20" s="467"/>
      <c r="E20" s="74" t="s">
        <v>226</v>
      </c>
      <c r="F20" s="161" t="s">
        <v>234</v>
      </c>
      <c r="G20" s="161" t="s">
        <v>228</v>
      </c>
      <c r="H20" s="75" t="s">
        <v>227</v>
      </c>
      <c r="I20" s="162" t="s">
        <v>84</v>
      </c>
      <c r="J20" s="162" t="s">
        <v>229</v>
      </c>
      <c r="K20" s="76" t="s">
        <v>187</v>
      </c>
      <c r="L20" s="163" t="s">
        <v>186</v>
      </c>
      <c r="M20" s="163" t="s">
        <v>185</v>
      </c>
      <c r="N20" s="77" t="s">
        <v>232</v>
      </c>
      <c r="O20" s="159" t="s">
        <v>235</v>
      </c>
      <c r="P20" s="159" t="s">
        <v>230</v>
      </c>
      <c r="Q20" s="78" t="s">
        <v>233</v>
      </c>
      <c r="R20" s="160" t="s">
        <v>236</v>
      </c>
      <c r="S20" s="160" t="s">
        <v>231</v>
      </c>
    </row>
    <row r="21" spans="2:19" ht="15.75" thickBot="1" x14ac:dyDescent="0.3">
      <c r="B21" s="109">
        <v>1</v>
      </c>
      <c r="C21" s="175" t="s">
        <v>53</v>
      </c>
      <c r="D21" s="111">
        <v>1</v>
      </c>
      <c r="E21" s="169">
        <v>1</v>
      </c>
      <c r="F21" s="170">
        <v>1</v>
      </c>
      <c r="G21" s="171">
        <v>1</v>
      </c>
      <c r="H21" s="169">
        <v>1</v>
      </c>
      <c r="I21" s="170">
        <v>1</v>
      </c>
      <c r="J21" s="171">
        <v>1</v>
      </c>
      <c r="K21" s="169">
        <v>0</v>
      </c>
      <c r="L21" s="170">
        <v>0</v>
      </c>
      <c r="M21" s="252">
        <v>0</v>
      </c>
      <c r="N21" s="169">
        <v>1</v>
      </c>
      <c r="O21" s="170">
        <v>1</v>
      </c>
      <c r="P21" s="171">
        <v>1</v>
      </c>
      <c r="Q21" s="169">
        <v>1</v>
      </c>
      <c r="R21" s="170">
        <v>1</v>
      </c>
      <c r="S21" s="171">
        <v>1</v>
      </c>
    </row>
    <row r="22" spans="2:19" ht="15.75" thickBot="1" x14ac:dyDescent="0.3">
      <c r="B22" s="109">
        <v>2</v>
      </c>
      <c r="C22" s="175" t="s">
        <v>141</v>
      </c>
      <c r="D22" s="111">
        <v>2</v>
      </c>
      <c r="E22" s="169">
        <v>2</v>
      </c>
      <c r="F22" s="170">
        <v>2</v>
      </c>
      <c r="G22" s="171">
        <v>2</v>
      </c>
      <c r="H22" s="169">
        <v>2</v>
      </c>
      <c r="I22" s="170">
        <v>2</v>
      </c>
      <c r="J22" s="171">
        <v>2</v>
      </c>
      <c r="K22" s="169">
        <v>0</v>
      </c>
      <c r="L22" s="170">
        <v>0</v>
      </c>
      <c r="M22" s="252">
        <v>0</v>
      </c>
      <c r="N22" s="169">
        <v>2</v>
      </c>
      <c r="O22" s="170">
        <v>2</v>
      </c>
      <c r="P22" s="171">
        <v>2</v>
      </c>
      <c r="Q22" s="169">
        <v>2</v>
      </c>
      <c r="R22" s="170">
        <v>2</v>
      </c>
      <c r="S22" s="171">
        <v>2</v>
      </c>
    </row>
    <row r="23" spans="2:19" ht="15.75" thickBot="1" x14ac:dyDescent="0.3">
      <c r="B23" s="109">
        <v>3</v>
      </c>
      <c r="C23" s="176" t="s">
        <v>102</v>
      </c>
      <c r="D23" s="111">
        <v>1</v>
      </c>
      <c r="E23" s="169">
        <v>1</v>
      </c>
      <c r="F23" s="170">
        <v>1</v>
      </c>
      <c r="G23" s="171">
        <v>1</v>
      </c>
      <c r="H23" s="169">
        <v>1</v>
      </c>
      <c r="I23" s="170">
        <v>1</v>
      </c>
      <c r="J23" s="171">
        <v>1</v>
      </c>
      <c r="K23" s="169">
        <v>1</v>
      </c>
      <c r="L23" s="170">
        <v>1</v>
      </c>
      <c r="M23" s="171">
        <v>1</v>
      </c>
      <c r="N23" s="169">
        <v>1</v>
      </c>
      <c r="O23" s="170">
        <v>1</v>
      </c>
      <c r="P23" s="171">
        <v>1</v>
      </c>
      <c r="Q23" s="169">
        <v>1</v>
      </c>
      <c r="R23" s="170">
        <v>1</v>
      </c>
      <c r="S23" s="171">
        <v>1</v>
      </c>
    </row>
    <row r="24" spans="2:19" ht="15.75" thickBot="1" x14ac:dyDescent="0.3">
      <c r="B24" s="109">
        <v>4</v>
      </c>
      <c r="C24" s="176" t="s">
        <v>30</v>
      </c>
      <c r="D24" s="111">
        <v>1</v>
      </c>
      <c r="E24" s="169">
        <v>1</v>
      </c>
      <c r="F24" s="170">
        <v>1</v>
      </c>
      <c r="G24" s="171">
        <v>1</v>
      </c>
      <c r="H24" s="169">
        <v>1</v>
      </c>
      <c r="I24" s="170">
        <v>1</v>
      </c>
      <c r="J24" s="171">
        <v>1</v>
      </c>
      <c r="K24" s="169">
        <v>1</v>
      </c>
      <c r="L24" s="170">
        <v>1</v>
      </c>
      <c r="M24" s="171">
        <v>1</v>
      </c>
      <c r="N24" s="169">
        <v>1</v>
      </c>
      <c r="O24" s="170">
        <v>1</v>
      </c>
      <c r="P24" s="171">
        <v>1</v>
      </c>
      <c r="Q24" s="169">
        <v>1</v>
      </c>
      <c r="R24" s="170">
        <v>1</v>
      </c>
      <c r="S24" s="171">
        <v>1</v>
      </c>
    </row>
    <row r="25" spans="2:19" ht="15.75" thickBot="1" x14ac:dyDescent="0.3">
      <c r="B25" s="109">
        <v>5</v>
      </c>
      <c r="C25" s="176" t="s">
        <v>49</v>
      </c>
      <c r="D25" s="111">
        <v>1</v>
      </c>
      <c r="E25" s="169">
        <v>1</v>
      </c>
      <c r="F25" s="170">
        <v>1</v>
      </c>
      <c r="G25" s="171">
        <v>1</v>
      </c>
      <c r="H25" s="169">
        <v>1</v>
      </c>
      <c r="I25" s="170">
        <v>1</v>
      </c>
      <c r="J25" s="171">
        <v>1</v>
      </c>
      <c r="K25" s="169">
        <v>1</v>
      </c>
      <c r="L25" s="170">
        <v>1</v>
      </c>
      <c r="M25" s="171">
        <v>1</v>
      </c>
      <c r="N25" s="169">
        <v>1</v>
      </c>
      <c r="O25" s="170">
        <v>1</v>
      </c>
      <c r="P25" s="171">
        <v>1</v>
      </c>
      <c r="Q25" s="169">
        <v>1</v>
      </c>
      <c r="R25" s="170">
        <v>1</v>
      </c>
      <c r="S25" s="171">
        <v>1</v>
      </c>
    </row>
    <row r="26" spans="2:19" ht="30.75" thickBot="1" x14ac:dyDescent="0.3">
      <c r="B26" s="109">
        <v>6</v>
      </c>
      <c r="C26" s="177" t="s">
        <v>142</v>
      </c>
      <c r="D26" s="111">
        <v>1</v>
      </c>
      <c r="E26" s="169">
        <v>1</v>
      </c>
      <c r="F26" s="170">
        <v>1</v>
      </c>
      <c r="G26" s="171">
        <v>1</v>
      </c>
      <c r="H26" s="169">
        <v>1</v>
      </c>
      <c r="I26" s="170">
        <v>1</v>
      </c>
      <c r="J26" s="171">
        <v>1</v>
      </c>
      <c r="K26" s="169">
        <v>1</v>
      </c>
      <c r="L26" s="170">
        <v>1</v>
      </c>
      <c r="M26" s="171">
        <v>1</v>
      </c>
      <c r="N26" s="169">
        <v>1</v>
      </c>
      <c r="O26" s="170">
        <v>1</v>
      </c>
      <c r="P26" s="171">
        <v>1</v>
      </c>
      <c r="Q26" s="169">
        <v>1</v>
      </c>
      <c r="R26" s="170">
        <v>1</v>
      </c>
      <c r="S26" s="171">
        <v>1</v>
      </c>
    </row>
    <row r="27" spans="2:19" ht="15.75" thickBot="1" x14ac:dyDescent="0.3">
      <c r="B27" s="109">
        <v>7</v>
      </c>
      <c r="C27" s="176" t="s">
        <v>143</v>
      </c>
      <c r="D27" s="111">
        <v>1</v>
      </c>
      <c r="E27" s="169">
        <v>1</v>
      </c>
      <c r="F27" s="170">
        <v>1</v>
      </c>
      <c r="G27" s="171">
        <v>1</v>
      </c>
      <c r="H27" s="169">
        <v>1</v>
      </c>
      <c r="I27" s="170">
        <v>1</v>
      </c>
      <c r="J27" s="171">
        <v>1</v>
      </c>
      <c r="K27" s="169">
        <v>1</v>
      </c>
      <c r="L27" s="170">
        <v>1</v>
      </c>
      <c r="M27" s="171">
        <v>1</v>
      </c>
      <c r="N27" s="169">
        <v>1</v>
      </c>
      <c r="O27" s="170">
        <v>1</v>
      </c>
      <c r="P27" s="171">
        <v>1</v>
      </c>
      <c r="Q27" s="169">
        <v>1</v>
      </c>
      <c r="R27" s="170">
        <v>1</v>
      </c>
      <c r="S27" s="171">
        <v>1</v>
      </c>
    </row>
    <row r="28" spans="2:19" ht="15.75" thickBot="1" x14ac:dyDescent="0.3">
      <c r="B28" s="109">
        <v>8</v>
      </c>
      <c r="C28" s="176" t="s">
        <v>144</v>
      </c>
      <c r="D28" s="111">
        <v>1</v>
      </c>
      <c r="E28" s="169">
        <v>1</v>
      </c>
      <c r="F28" s="170">
        <v>1</v>
      </c>
      <c r="G28" s="171">
        <v>1</v>
      </c>
      <c r="H28" s="169">
        <v>1</v>
      </c>
      <c r="I28" s="170">
        <v>1</v>
      </c>
      <c r="J28" s="171">
        <v>1</v>
      </c>
      <c r="K28" s="169">
        <v>1</v>
      </c>
      <c r="L28" s="170">
        <v>1</v>
      </c>
      <c r="M28" s="171">
        <v>1</v>
      </c>
      <c r="N28" s="169">
        <v>1</v>
      </c>
      <c r="O28" s="170">
        <v>1</v>
      </c>
      <c r="P28" s="171">
        <v>1</v>
      </c>
      <c r="Q28" s="169">
        <v>1</v>
      </c>
      <c r="R28" s="170">
        <v>1</v>
      </c>
      <c r="S28" s="171">
        <v>1</v>
      </c>
    </row>
    <row r="29" spans="2:19" ht="15.75" thickBot="1" x14ac:dyDescent="0.3">
      <c r="B29" s="109">
        <v>9</v>
      </c>
      <c r="C29" s="176" t="s">
        <v>32</v>
      </c>
      <c r="D29" s="111">
        <v>1</v>
      </c>
      <c r="E29" s="169">
        <v>1</v>
      </c>
      <c r="F29" s="170">
        <v>1</v>
      </c>
      <c r="G29" s="171">
        <v>1</v>
      </c>
      <c r="H29" s="169">
        <v>1</v>
      </c>
      <c r="I29" s="170">
        <v>1</v>
      </c>
      <c r="J29" s="171">
        <v>1</v>
      </c>
      <c r="K29" s="169">
        <v>1</v>
      </c>
      <c r="L29" s="170">
        <v>1</v>
      </c>
      <c r="M29" s="171">
        <v>1</v>
      </c>
      <c r="N29" s="169">
        <v>1</v>
      </c>
      <c r="O29" s="170">
        <v>1</v>
      </c>
      <c r="P29" s="171">
        <v>1</v>
      </c>
      <c r="Q29" s="169">
        <v>1</v>
      </c>
      <c r="R29" s="170">
        <v>1</v>
      </c>
      <c r="S29" s="171">
        <v>1</v>
      </c>
    </row>
    <row r="30" spans="2:19" ht="15.75" thickBot="1" x14ac:dyDescent="0.3">
      <c r="B30" s="109">
        <v>10</v>
      </c>
      <c r="C30" s="176" t="s">
        <v>33</v>
      </c>
      <c r="D30" s="111">
        <v>1</v>
      </c>
      <c r="E30" s="169">
        <v>1</v>
      </c>
      <c r="F30" s="170">
        <v>1</v>
      </c>
      <c r="G30" s="171">
        <v>1</v>
      </c>
      <c r="H30" s="169">
        <v>1</v>
      </c>
      <c r="I30" s="170">
        <v>1</v>
      </c>
      <c r="J30" s="171">
        <v>1</v>
      </c>
      <c r="K30" s="169">
        <v>1</v>
      </c>
      <c r="L30" s="170">
        <v>1</v>
      </c>
      <c r="M30" s="171">
        <v>1</v>
      </c>
      <c r="N30" s="169">
        <v>1</v>
      </c>
      <c r="O30" s="170">
        <v>1</v>
      </c>
      <c r="P30" s="171">
        <v>1</v>
      </c>
      <c r="Q30" s="169">
        <v>1</v>
      </c>
      <c r="R30" s="170">
        <v>1</v>
      </c>
      <c r="S30" s="171">
        <v>1</v>
      </c>
    </row>
    <row r="31" spans="2:19" ht="15.75" thickBot="1" x14ac:dyDescent="0.3">
      <c r="B31" s="109">
        <v>11</v>
      </c>
      <c r="C31" s="176" t="s">
        <v>50</v>
      </c>
      <c r="D31" s="111">
        <v>1</v>
      </c>
      <c r="E31" s="169">
        <v>1</v>
      </c>
      <c r="F31" s="170">
        <v>1</v>
      </c>
      <c r="G31" s="171">
        <v>1</v>
      </c>
      <c r="H31" s="169">
        <v>1</v>
      </c>
      <c r="I31" s="170">
        <v>1</v>
      </c>
      <c r="J31" s="171">
        <v>1</v>
      </c>
      <c r="K31" s="169">
        <v>1</v>
      </c>
      <c r="L31" s="170">
        <v>1</v>
      </c>
      <c r="M31" s="171">
        <v>1</v>
      </c>
      <c r="N31" s="169">
        <v>1</v>
      </c>
      <c r="O31" s="170">
        <v>1</v>
      </c>
      <c r="P31" s="171">
        <v>1</v>
      </c>
      <c r="Q31" s="169">
        <v>1</v>
      </c>
      <c r="R31" s="170">
        <v>1</v>
      </c>
      <c r="S31" s="171">
        <v>1</v>
      </c>
    </row>
    <row r="32" spans="2:19" ht="15.75" thickBot="1" x14ac:dyDescent="0.3">
      <c r="B32" s="109">
        <v>12</v>
      </c>
      <c r="C32" s="176" t="s">
        <v>145</v>
      </c>
      <c r="D32" s="111">
        <v>1</v>
      </c>
      <c r="E32" s="169">
        <v>1</v>
      </c>
      <c r="F32" s="170">
        <v>1</v>
      </c>
      <c r="G32" s="171">
        <v>1</v>
      </c>
      <c r="H32" s="169">
        <v>1</v>
      </c>
      <c r="I32" s="170">
        <v>1</v>
      </c>
      <c r="J32" s="171">
        <v>1</v>
      </c>
      <c r="K32" s="169">
        <v>1</v>
      </c>
      <c r="L32" s="170">
        <v>1</v>
      </c>
      <c r="M32" s="171">
        <v>1</v>
      </c>
      <c r="N32" s="169">
        <v>1</v>
      </c>
      <c r="O32" s="170">
        <v>1</v>
      </c>
      <c r="P32" s="171">
        <v>1</v>
      </c>
      <c r="Q32" s="169">
        <v>1</v>
      </c>
      <c r="R32" s="170">
        <v>1</v>
      </c>
      <c r="S32" s="171">
        <v>1</v>
      </c>
    </row>
    <row r="33" spans="2:19" ht="15.75" thickBot="1" x14ac:dyDescent="0.3">
      <c r="B33" s="109">
        <v>13</v>
      </c>
      <c r="C33" s="176" t="s">
        <v>146</v>
      </c>
      <c r="D33" s="111">
        <v>2</v>
      </c>
      <c r="E33" s="169">
        <v>2</v>
      </c>
      <c r="F33" s="170">
        <v>2</v>
      </c>
      <c r="G33" s="171">
        <v>2</v>
      </c>
      <c r="H33" s="169">
        <v>2</v>
      </c>
      <c r="I33" s="170">
        <v>2</v>
      </c>
      <c r="J33" s="171">
        <v>2</v>
      </c>
      <c r="K33" s="169">
        <v>2</v>
      </c>
      <c r="L33" s="170">
        <v>2</v>
      </c>
      <c r="M33" s="171">
        <v>2</v>
      </c>
      <c r="N33" s="169">
        <v>2</v>
      </c>
      <c r="O33" s="170">
        <v>2</v>
      </c>
      <c r="P33" s="171">
        <v>2</v>
      </c>
      <c r="Q33" s="169">
        <v>2</v>
      </c>
      <c r="R33" s="170">
        <v>2</v>
      </c>
      <c r="S33" s="171">
        <v>2</v>
      </c>
    </row>
    <row r="34" spans="2:19" ht="15.75" thickBot="1" x14ac:dyDescent="0.3">
      <c r="B34" s="109">
        <v>14</v>
      </c>
      <c r="C34" s="176" t="s">
        <v>147</v>
      </c>
      <c r="D34" s="111">
        <v>2</v>
      </c>
      <c r="E34" s="169">
        <v>2</v>
      </c>
      <c r="F34" s="170">
        <v>2</v>
      </c>
      <c r="G34" s="171">
        <v>2</v>
      </c>
      <c r="H34" s="169">
        <v>2</v>
      </c>
      <c r="I34" s="170">
        <v>2</v>
      </c>
      <c r="J34" s="171">
        <v>2</v>
      </c>
      <c r="K34" s="169">
        <v>0</v>
      </c>
      <c r="L34" s="170">
        <v>0</v>
      </c>
      <c r="M34" s="171">
        <v>0</v>
      </c>
      <c r="N34" s="169">
        <v>2</v>
      </c>
      <c r="O34" s="170">
        <v>2</v>
      </c>
      <c r="P34" s="171">
        <v>2</v>
      </c>
      <c r="Q34" s="169">
        <v>2</v>
      </c>
      <c r="R34" s="170">
        <v>2</v>
      </c>
      <c r="S34" s="171">
        <v>2</v>
      </c>
    </row>
    <row r="35" spans="2:19" ht="15.75" thickBot="1" x14ac:dyDescent="0.3">
      <c r="B35" s="109">
        <v>15</v>
      </c>
      <c r="C35" s="176" t="s">
        <v>36</v>
      </c>
      <c r="D35" s="111">
        <v>1</v>
      </c>
      <c r="E35" s="169">
        <v>1</v>
      </c>
      <c r="F35" s="170">
        <v>1</v>
      </c>
      <c r="G35" s="171">
        <v>1</v>
      </c>
      <c r="H35" s="169">
        <v>1</v>
      </c>
      <c r="I35" s="170">
        <v>1</v>
      </c>
      <c r="J35" s="171">
        <v>1</v>
      </c>
      <c r="K35" s="169">
        <v>1</v>
      </c>
      <c r="L35" s="170">
        <v>1</v>
      </c>
      <c r="M35" s="171">
        <v>1</v>
      </c>
      <c r="N35" s="169">
        <v>1</v>
      </c>
      <c r="O35" s="170">
        <v>1</v>
      </c>
      <c r="P35" s="171">
        <v>1</v>
      </c>
      <c r="Q35" s="169">
        <v>1</v>
      </c>
      <c r="R35" s="170">
        <v>1</v>
      </c>
      <c r="S35" s="171">
        <v>1</v>
      </c>
    </row>
    <row r="36" spans="2:19" ht="15.75" thickBot="1" x14ac:dyDescent="0.3">
      <c r="B36" s="109">
        <v>16</v>
      </c>
      <c r="C36" s="176" t="s">
        <v>148</v>
      </c>
      <c r="D36" s="111">
        <v>1</v>
      </c>
      <c r="E36" s="169">
        <v>1</v>
      </c>
      <c r="F36" s="170">
        <v>1</v>
      </c>
      <c r="G36" s="171">
        <v>1</v>
      </c>
      <c r="H36" s="169">
        <v>1</v>
      </c>
      <c r="I36" s="170">
        <v>1</v>
      </c>
      <c r="J36" s="171">
        <v>1</v>
      </c>
      <c r="K36" s="169">
        <v>1</v>
      </c>
      <c r="L36" s="170">
        <v>1</v>
      </c>
      <c r="M36" s="171">
        <v>1</v>
      </c>
      <c r="N36" s="169">
        <v>1</v>
      </c>
      <c r="O36" s="170">
        <v>1</v>
      </c>
      <c r="P36" s="171">
        <v>1</v>
      </c>
      <c r="Q36" s="169">
        <v>1</v>
      </c>
      <c r="R36" s="170">
        <v>1</v>
      </c>
      <c r="S36" s="171">
        <v>1</v>
      </c>
    </row>
    <row r="37" spans="2:19" ht="15.75" thickBot="1" x14ac:dyDescent="0.3">
      <c r="B37" s="109">
        <v>17</v>
      </c>
      <c r="C37" s="176" t="s">
        <v>149</v>
      </c>
      <c r="D37" s="111">
        <v>1</v>
      </c>
      <c r="E37" s="169">
        <v>1</v>
      </c>
      <c r="F37" s="170">
        <v>1</v>
      </c>
      <c r="G37" s="171">
        <v>1</v>
      </c>
      <c r="H37" s="169">
        <v>1</v>
      </c>
      <c r="I37" s="170">
        <v>1</v>
      </c>
      <c r="J37" s="171">
        <v>1</v>
      </c>
      <c r="K37" s="169">
        <v>1</v>
      </c>
      <c r="L37" s="170">
        <v>1</v>
      </c>
      <c r="M37" s="171">
        <v>1</v>
      </c>
      <c r="N37" s="169">
        <v>1</v>
      </c>
      <c r="O37" s="170">
        <v>1</v>
      </c>
      <c r="P37" s="171">
        <v>1</v>
      </c>
      <c r="Q37" s="169">
        <v>1</v>
      </c>
      <c r="R37" s="170">
        <v>1</v>
      </c>
      <c r="S37" s="171">
        <v>1</v>
      </c>
    </row>
    <row r="38" spans="2:19" ht="15.75" thickBot="1" x14ac:dyDescent="0.3">
      <c r="B38" s="109">
        <v>18</v>
      </c>
      <c r="C38" s="176" t="s">
        <v>101</v>
      </c>
      <c r="D38" s="111">
        <v>1</v>
      </c>
      <c r="E38" s="169">
        <v>1</v>
      </c>
      <c r="F38" s="170">
        <v>1</v>
      </c>
      <c r="G38" s="171">
        <v>1</v>
      </c>
      <c r="H38" s="169">
        <v>1</v>
      </c>
      <c r="I38" s="170">
        <v>1</v>
      </c>
      <c r="J38" s="171">
        <v>1</v>
      </c>
      <c r="K38" s="169">
        <v>1</v>
      </c>
      <c r="L38" s="170">
        <v>1</v>
      </c>
      <c r="M38" s="171">
        <v>1</v>
      </c>
      <c r="N38" s="169">
        <v>1</v>
      </c>
      <c r="O38" s="170">
        <v>1</v>
      </c>
      <c r="P38" s="171">
        <v>1</v>
      </c>
      <c r="Q38" s="169">
        <v>1</v>
      </c>
      <c r="R38" s="170">
        <v>1</v>
      </c>
      <c r="S38" s="171">
        <v>1</v>
      </c>
    </row>
    <row r="39" spans="2:19" ht="15.75" thickBot="1" x14ac:dyDescent="0.3">
      <c r="B39" s="109">
        <v>19</v>
      </c>
      <c r="C39" s="176" t="s">
        <v>100</v>
      </c>
      <c r="D39" s="111">
        <v>1</v>
      </c>
      <c r="E39" s="169">
        <v>1</v>
      </c>
      <c r="F39" s="170">
        <v>1</v>
      </c>
      <c r="G39" s="171">
        <v>1</v>
      </c>
      <c r="H39" s="169">
        <v>1</v>
      </c>
      <c r="I39" s="170">
        <v>1</v>
      </c>
      <c r="J39" s="171">
        <v>1</v>
      </c>
      <c r="K39" s="169">
        <v>1</v>
      </c>
      <c r="L39" s="170">
        <v>1</v>
      </c>
      <c r="M39" s="171">
        <v>1</v>
      </c>
      <c r="N39" s="169">
        <v>1</v>
      </c>
      <c r="O39" s="170">
        <v>1</v>
      </c>
      <c r="P39" s="171">
        <v>1</v>
      </c>
      <c r="Q39" s="169">
        <v>1</v>
      </c>
      <c r="R39" s="170">
        <v>1</v>
      </c>
      <c r="S39" s="171">
        <v>1</v>
      </c>
    </row>
    <row r="40" spans="2:19" ht="15.75" thickBot="1" x14ac:dyDescent="0.3">
      <c r="B40" s="109">
        <v>20</v>
      </c>
      <c r="C40" s="176" t="s">
        <v>150</v>
      </c>
      <c r="D40" s="111">
        <v>1</v>
      </c>
      <c r="E40" s="169">
        <v>1</v>
      </c>
      <c r="F40" s="170">
        <v>1</v>
      </c>
      <c r="G40" s="171">
        <v>1</v>
      </c>
      <c r="H40" s="169">
        <v>1</v>
      </c>
      <c r="I40" s="170">
        <v>1</v>
      </c>
      <c r="J40" s="171">
        <v>1</v>
      </c>
      <c r="K40" s="169">
        <v>1</v>
      </c>
      <c r="L40" s="170">
        <v>1</v>
      </c>
      <c r="M40" s="171">
        <v>1</v>
      </c>
      <c r="N40" s="169">
        <v>1</v>
      </c>
      <c r="O40" s="170">
        <v>1</v>
      </c>
      <c r="P40" s="171">
        <v>1</v>
      </c>
      <c r="Q40" s="169">
        <v>0</v>
      </c>
      <c r="R40" s="170">
        <v>0</v>
      </c>
      <c r="S40" s="171">
        <v>0</v>
      </c>
    </row>
    <row r="41" spans="2:19" ht="15.75" thickBot="1" x14ac:dyDescent="0.3">
      <c r="B41" s="109">
        <v>21</v>
      </c>
      <c r="C41" s="176" t="s">
        <v>179</v>
      </c>
      <c r="D41" s="111">
        <v>1</v>
      </c>
      <c r="E41" s="169">
        <v>1</v>
      </c>
      <c r="F41" s="170">
        <v>1</v>
      </c>
      <c r="G41" s="171">
        <v>1</v>
      </c>
      <c r="H41" s="169">
        <v>1</v>
      </c>
      <c r="I41" s="170">
        <v>1</v>
      </c>
      <c r="J41" s="171">
        <v>1</v>
      </c>
      <c r="K41" s="169">
        <v>1</v>
      </c>
      <c r="L41" s="170">
        <v>1</v>
      </c>
      <c r="M41" s="171">
        <v>1</v>
      </c>
      <c r="N41" s="169">
        <v>1</v>
      </c>
      <c r="O41" s="170">
        <v>1</v>
      </c>
      <c r="P41" s="171">
        <v>1</v>
      </c>
      <c r="Q41" s="169">
        <v>0</v>
      </c>
      <c r="R41" s="170">
        <v>0</v>
      </c>
      <c r="S41" s="171">
        <v>0</v>
      </c>
    </row>
    <row r="42" spans="2:19" ht="15.75" thickBot="1" x14ac:dyDescent="0.3">
      <c r="B42" s="109">
        <v>22</v>
      </c>
      <c r="C42" s="176" t="s">
        <v>92</v>
      </c>
      <c r="D42" s="111">
        <v>1</v>
      </c>
      <c r="E42" s="169">
        <v>1</v>
      </c>
      <c r="F42" s="170">
        <v>1</v>
      </c>
      <c r="G42" s="171">
        <v>1</v>
      </c>
      <c r="H42" s="169">
        <v>1</v>
      </c>
      <c r="I42" s="170">
        <v>1</v>
      </c>
      <c r="J42" s="171">
        <v>1</v>
      </c>
      <c r="K42" s="169">
        <v>1</v>
      </c>
      <c r="L42" s="170">
        <v>1</v>
      </c>
      <c r="M42" s="171">
        <v>1</v>
      </c>
      <c r="N42" s="169">
        <v>1</v>
      </c>
      <c r="O42" s="170">
        <v>1</v>
      </c>
      <c r="P42" s="171">
        <v>1</v>
      </c>
      <c r="Q42" s="169">
        <v>1</v>
      </c>
      <c r="R42" s="170">
        <v>1</v>
      </c>
      <c r="S42" s="171">
        <v>1</v>
      </c>
    </row>
    <row r="43" spans="2:19" ht="15.75" thickBot="1" x14ac:dyDescent="0.3">
      <c r="B43" s="109">
        <v>23</v>
      </c>
      <c r="C43" s="176" t="s">
        <v>93</v>
      </c>
      <c r="D43" s="111">
        <v>1</v>
      </c>
      <c r="E43" s="169">
        <v>1</v>
      </c>
      <c r="F43" s="170">
        <v>1</v>
      </c>
      <c r="G43" s="171">
        <v>1</v>
      </c>
      <c r="H43" s="169">
        <v>1</v>
      </c>
      <c r="I43" s="170">
        <v>1</v>
      </c>
      <c r="J43" s="171">
        <v>1</v>
      </c>
      <c r="K43" s="169">
        <v>1</v>
      </c>
      <c r="L43" s="170">
        <v>1</v>
      </c>
      <c r="M43" s="171">
        <v>1</v>
      </c>
      <c r="N43" s="169">
        <v>1</v>
      </c>
      <c r="O43" s="170">
        <v>1</v>
      </c>
      <c r="P43" s="171">
        <v>1</v>
      </c>
      <c r="Q43" s="169">
        <v>1</v>
      </c>
      <c r="R43" s="170">
        <v>1</v>
      </c>
      <c r="S43" s="171">
        <v>1</v>
      </c>
    </row>
    <row r="44" spans="2:19" ht="15.75" thickBot="1" x14ac:dyDescent="0.3">
      <c r="B44" s="109">
        <v>24</v>
      </c>
      <c r="C44" s="176" t="s">
        <v>52</v>
      </c>
      <c r="D44" s="111">
        <v>1</v>
      </c>
      <c r="E44" s="169">
        <v>1</v>
      </c>
      <c r="F44" s="170">
        <v>1</v>
      </c>
      <c r="G44" s="171">
        <v>1</v>
      </c>
      <c r="H44" s="169">
        <v>1</v>
      </c>
      <c r="I44" s="170">
        <v>1</v>
      </c>
      <c r="J44" s="171">
        <v>1</v>
      </c>
      <c r="K44" s="169">
        <v>1</v>
      </c>
      <c r="L44" s="170">
        <v>1</v>
      </c>
      <c r="M44" s="171">
        <v>1</v>
      </c>
      <c r="N44" s="169">
        <v>1</v>
      </c>
      <c r="O44" s="170">
        <v>1</v>
      </c>
      <c r="P44" s="171">
        <v>1</v>
      </c>
      <c r="Q44" s="169">
        <v>1</v>
      </c>
      <c r="R44" s="170">
        <v>1</v>
      </c>
      <c r="S44" s="171">
        <v>1</v>
      </c>
    </row>
    <row r="45" spans="2:19" ht="15.75" thickBot="1" x14ac:dyDescent="0.3">
      <c r="B45" s="109">
        <v>25</v>
      </c>
      <c r="C45" s="176" t="s">
        <v>37</v>
      </c>
      <c r="D45" s="111">
        <v>1</v>
      </c>
      <c r="E45" s="169">
        <v>1</v>
      </c>
      <c r="F45" s="170">
        <v>1</v>
      </c>
      <c r="G45" s="171">
        <v>1</v>
      </c>
      <c r="H45" s="169">
        <v>1</v>
      </c>
      <c r="I45" s="170">
        <v>1</v>
      </c>
      <c r="J45" s="171">
        <v>1</v>
      </c>
      <c r="K45" s="169">
        <v>1</v>
      </c>
      <c r="L45" s="170">
        <v>1</v>
      </c>
      <c r="M45" s="171">
        <v>1</v>
      </c>
      <c r="N45" s="169">
        <v>1</v>
      </c>
      <c r="O45" s="170">
        <v>1</v>
      </c>
      <c r="P45" s="171">
        <v>1</v>
      </c>
      <c r="Q45" s="169">
        <v>1</v>
      </c>
      <c r="R45" s="170">
        <v>1</v>
      </c>
      <c r="S45" s="171">
        <v>1</v>
      </c>
    </row>
    <row r="46" spans="2:19" ht="15.75" thickBot="1" x14ac:dyDescent="0.3">
      <c r="B46" s="109">
        <v>26</v>
      </c>
      <c r="C46" s="176" t="s">
        <v>152</v>
      </c>
      <c r="D46" s="111">
        <v>1</v>
      </c>
      <c r="E46" s="169">
        <v>1</v>
      </c>
      <c r="F46" s="170">
        <v>1</v>
      </c>
      <c r="G46" s="171">
        <v>1</v>
      </c>
      <c r="H46" s="169">
        <v>1</v>
      </c>
      <c r="I46" s="170">
        <v>1</v>
      </c>
      <c r="J46" s="171">
        <v>1</v>
      </c>
      <c r="K46" s="169">
        <v>1</v>
      </c>
      <c r="L46" s="170">
        <v>1</v>
      </c>
      <c r="M46" s="171">
        <v>1</v>
      </c>
      <c r="N46" s="169">
        <v>1</v>
      </c>
      <c r="O46" s="170">
        <v>1</v>
      </c>
      <c r="P46" s="171">
        <v>1</v>
      </c>
      <c r="Q46" s="169">
        <v>1</v>
      </c>
      <c r="R46" s="170">
        <v>1</v>
      </c>
      <c r="S46" s="171">
        <v>1</v>
      </c>
    </row>
    <row r="47" spans="2:19" ht="15.75" thickBot="1" x14ac:dyDescent="0.3">
      <c r="B47" s="109">
        <v>27</v>
      </c>
      <c r="C47" s="176" t="s">
        <v>153</v>
      </c>
      <c r="D47" s="111">
        <v>1</v>
      </c>
      <c r="E47" s="169">
        <v>1</v>
      </c>
      <c r="F47" s="170">
        <v>1</v>
      </c>
      <c r="G47" s="171">
        <v>1</v>
      </c>
      <c r="H47" s="169">
        <v>1</v>
      </c>
      <c r="I47" s="170">
        <v>1</v>
      </c>
      <c r="J47" s="171">
        <v>1</v>
      </c>
      <c r="K47" s="169">
        <v>1</v>
      </c>
      <c r="L47" s="170">
        <v>1</v>
      </c>
      <c r="M47" s="171">
        <v>1</v>
      </c>
      <c r="N47" s="169">
        <v>1</v>
      </c>
      <c r="O47" s="170">
        <v>1</v>
      </c>
      <c r="P47" s="171">
        <v>1</v>
      </c>
      <c r="Q47" s="169">
        <v>0</v>
      </c>
      <c r="R47" s="170">
        <v>0</v>
      </c>
      <c r="S47" s="171">
        <v>0</v>
      </c>
    </row>
    <row r="48" spans="2:19" ht="15.75" thickBot="1" x14ac:dyDescent="0.3">
      <c r="B48" s="109">
        <v>28</v>
      </c>
      <c r="C48" s="176" t="s">
        <v>47</v>
      </c>
      <c r="D48" s="111">
        <v>1</v>
      </c>
      <c r="E48" s="169">
        <v>1</v>
      </c>
      <c r="F48" s="170">
        <v>1</v>
      </c>
      <c r="G48" s="171">
        <v>1</v>
      </c>
      <c r="H48" s="169">
        <v>1</v>
      </c>
      <c r="I48" s="170">
        <v>1</v>
      </c>
      <c r="J48" s="171">
        <v>1</v>
      </c>
      <c r="K48" s="169">
        <v>1</v>
      </c>
      <c r="L48" s="170">
        <v>1</v>
      </c>
      <c r="M48" s="171">
        <v>1</v>
      </c>
      <c r="N48" s="169">
        <v>1</v>
      </c>
      <c r="O48" s="170">
        <v>1</v>
      </c>
      <c r="P48" s="171">
        <v>1</v>
      </c>
      <c r="Q48" s="169">
        <v>1</v>
      </c>
      <c r="R48" s="170">
        <v>1</v>
      </c>
      <c r="S48" s="171">
        <v>1</v>
      </c>
    </row>
    <row r="49" spans="2:19" ht="15.75" thickBot="1" x14ac:dyDescent="0.3">
      <c r="B49" s="109">
        <v>29</v>
      </c>
      <c r="C49" s="176" t="s">
        <v>154</v>
      </c>
      <c r="D49" s="111">
        <v>1</v>
      </c>
      <c r="E49" s="169">
        <v>1</v>
      </c>
      <c r="F49" s="170">
        <v>1</v>
      </c>
      <c r="G49" s="171">
        <v>1</v>
      </c>
      <c r="H49" s="169">
        <v>1</v>
      </c>
      <c r="I49" s="170">
        <v>1</v>
      </c>
      <c r="J49" s="171">
        <v>1</v>
      </c>
      <c r="K49" s="169">
        <v>1</v>
      </c>
      <c r="L49" s="170">
        <v>1</v>
      </c>
      <c r="M49" s="171">
        <v>1</v>
      </c>
      <c r="N49" s="169">
        <v>1</v>
      </c>
      <c r="O49" s="170">
        <v>1</v>
      </c>
      <c r="P49" s="171">
        <v>1</v>
      </c>
      <c r="Q49" s="169">
        <v>1</v>
      </c>
      <c r="R49" s="170">
        <v>1</v>
      </c>
      <c r="S49" s="171">
        <v>1</v>
      </c>
    </row>
    <row r="50" spans="2:19" ht="15.75" thickBot="1" x14ac:dyDescent="0.3">
      <c r="B50" s="109">
        <v>30</v>
      </c>
      <c r="C50" s="176" t="s">
        <v>155</v>
      </c>
      <c r="D50" s="111">
        <v>1</v>
      </c>
      <c r="E50" s="169">
        <v>1</v>
      </c>
      <c r="F50" s="170">
        <v>1</v>
      </c>
      <c r="G50" s="171">
        <v>1</v>
      </c>
      <c r="H50" s="169">
        <v>1</v>
      </c>
      <c r="I50" s="170">
        <v>1</v>
      </c>
      <c r="J50" s="171">
        <v>1</v>
      </c>
      <c r="K50" s="169">
        <v>1</v>
      </c>
      <c r="L50" s="170">
        <v>1</v>
      </c>
      <c r="M50" s="171">
        <v>1</v>
      </c>
      <c r="N50" s="169">
        <v>1</v>
      </c>
      <c r="O50" s="170">
        <v>1</v>
      </c>
      <c r="P50" s="171">
        <v>1</v>
      </c>
      <c r="Q50" s="169">
        <v>1</v>
      </c>
      <c r="R50" s="170">
        <v>1</v>
      </c>
      <c r="S50" s="171">
        <v>1</v>
      </c>
    </row>
    <row r="51" spans="2:19" ht="15.75" thickBot="1" x14ac:dyDescent="0.3">
      <c r="B51" s="109">
        <v>31</v>
      </c>
      <c r="C51" s="176" t="s">
        <v>156</v>
      </c>
      <c r="D51" s="111">
        <v>2</v>
      </c>
      <c r="E51" s="169">
        <v>2</v>
      </c>
      <c r="F51" s="170">
        <v>2</v>
      </c>
      <c r="G51" s="171">
        <v>2</v>
      </c>
      <c r="H51" s="169">
        <v>2</v>
      </c>
      <c r="I51" s="170">
        <v>2</v>
      </c>
      <c r="J51" s="171">
        <v>2</v>
      </c>
      <c r="K51" s="169">
        <v>2</v>
      </c>
      <c r="L51" s="251">
        <v>2</v>
      </c>
      <c r="M51" s="171">
        <v>2</v>
      </c>
      <c r="N51" s="169">
        <v>2</v>
      </c>
      <c r="O51" s="170">
        <v>2</v>
      </c>
      <c r="P51" s="171">
        <v>2</v>
      </c>
      <c r="Q51" s="169">
        <v>2</v>
      </c>
      <c r="R51" s="170">
        <v>2</v>
      </c>
      <c r="S51" s="171">
        <v>2</v>
      </c>
    </row>
    <row r="52" spans="2:19" ht="15.75" thickBot="1" x14ac:dyDescent="0.3">
      <c r="B52" s="109">
        <v>32</v>
      </c>
      <c r="C52" s="176" t="s">
        <v>96</v>
      </c>
      <c r="D52" s="111">
        <v>1</v>
      </c>
      <c r="E52" s="169">
        <v>1</v>
      </c>
      <c r="F52" s="170">
        <v>1</v>
      </c>
      <c r="G52" s="171">
        <v>1</v>
      </c>
      <c r="H52" s="169">
        <v>1</v>
      </c>
      <c r="I52" s="170">
        <v>1</v>
      </c>
      <c r="J52" s="171">
        <v>1</v>
      </c>
      <c r="K52" s="169">
        <v>1</v>
      </c>
      <c r="L52" s="170">
        <v>1</v>
      </c>
      <c r="M52" s="171">
        <v>1</v>
      </c>
      <c r="N52" s="169">
        <v>1</v>
      </c>
      <c r="O52" s="170">
        <v>1</v>
      </c>
      <c r="P52" s="171">
        <v>1</v>
      </c>
      <c r="Q52" s="169">
        <v>1</v>
      </c>
      <c r="R52" s="170">
        <v>1</v>
      </c>
      <c r="S52" s="171">
        <v>1</v>
      </c>
    </row>
    <row r="53" spans="2:19" ht="15.75" thickBot="1" x14ac:dyDescent="0.3">
      <c r="B53" s="109">
        <v>33</v>
      </c>
      <c r="C53" s="176" t="s">
        <v>157</v>
      </c>
      <c r="D53" s="111">
        <v>1</v>
      </c>
      <c r="E53" s="169">
        <v>1</v>
      </c>
      <c r="F53" s="170">
        <v>1</v>
      </c>
      <c r="G53" s="171">
        <v>1</v>
      </c>
      <c r="H53" s="169">
        <v>1</v>
      </c>
      <c r="I53" s="170">
        <v>1</v>
      </c>
      <c r="J53" s="171">
        <v>1</v>
      </c>
      <c r="K53" s="169">
        <v>1</v>
      </c>
      <c r="L53" s="170">
        <v>1</v>
      </c>
      <c r="M53" s="171">
        <v>1</v>
      </c>
      <c r="N53" s="169">
        <v>1</v>
      </c>
      <c r="O53" s="170">
        <v>1</v>
      </c>
      <c r="P53" s="171">
        <v>1</v>
      </c>
      <c r="Q53" s="169">
        <v>1</v>
      </c>
      <c r="R53" s="170">
        <v>1</v>
      </c>
      <c r="S53" s="171">
        <v>1</v>
      </c>
    </row>
    <row r="54" spans="2:19" ht="15.75" thickBot="1" x14ac:dyDescent="0.3">
      <c r="B54" s="109">
        <v>34</v>
      </c>
      <c r="C54" s="176" t="s">
        <v>158</v>
      </c>
      <c r="D54" s="111">
        <v>2</v>
      </c>
      <c r="E54" s="169">
        <v>2</v>
      </c>
      <c r="F54" s="170">
        <v>2</v>
      </c>
      <c r="G54" s="171">
        <v>2</v>
      </c>
      <c r="H54" s="169">
        <v>2</v>
      </c>
      <c r="I54" s="170">
        <v>2</v>
      </c>
      <c r="J54" s="171">
        <v>2</v>
      </c>
      <c r="K54" s="169">
        <v>2</v>
      </c>
      <c r="L54" s="170">
        <v>2</v>
      </c>
      <c r="M54" s="171">
        <v>2</v>
      </c>
      <c r="N54" s="169">
        <v>2</v>
      </c>
      <c r="O54" s="170">
        <v>2</v>
      </c>
      <c r="P54" s="171">
        <v>2</v>
      </c>
      <c r="Q54" s="169">
        <v>2</v>
      </c>
      <c r="R54" s="170">
        <v>2</v>
      </c>
      <c r="S54" s="171">
        <v>2</v>
      </c>
    </row>
    <row r="55" spans="2:19" ht="15.75" thickBot="1" x14ac:dyDescent="0.3">
      <c r="B55" s="109">
        <v>35</v>
      </c>
      <c r="C55" s="176" t="s">
        <v>48</v>
      </c>
      <c r="D55" s="111">
        <v>1</v>
      </c>
      <c r="E55" s="169">
        <v>1</v>
      </c>
      <c r="F55" s="170">
        <v>1</v>
      </c>
      <c r="G55" s="171">
        <v>1</v>
      </c>
      <c r="H55" s="169">
        <v>1</v>
      </c>
      <c r="I55" s="170">
        <v>1</v>
      </c>
      <c r="J55" s="171">
        <v>1</v>
      </c>
      <c r="K55" s="253">
        <v>0</v>
      </c>
      <c r="L55" s="209">
        <v>0</v>
      </c>
      <c r="M55" s="252">
        <v>0</v>
      </c>
      <c r="N55" s="169">
        <v>1</v>
      </c>
      <c r="O55" s="170">
        <v>1</v>
      </c>
      <c r="P55" s="171">
        <v>1</v>
      </c>
      <c r="Q55" s="169">
        <v>1</v>
      </c>
      <c r="R55" s="170">
        <v>1</v>
      </c>
      <c r="S55" s="171">
        <v>1</v>
      </c>
    </row>
    <row r="56" spans="2:19" ht="15.75" thickBot="1" x14ac:dyDescent="0.3">
      <c r="B56" s="109">
        <v>36</v>
      </c>
      <c r="C56" s="176" t="s">
        <v>88</v>
      </c>
      <c r="D56" s="111">
        <v>1</v>
      </c>
      <c r="E56" s="169">
        <v>1</v>
      </c>
      <c r="F56" s="170">
        <v>1</v>
      </c>
      <c r="G56" s="171">
        <v>1</v>
      </c>
      <c r="H56" s="169">
        <v>1</v>
      </c>
      <c r="I56" s="170">
        <v>1</v>
      </c>
      <c r="J56" s="171">
        <v>1</v>
      </c>
      <c r="K56" s="169">
        <v>1</v>
      </c>
      <c r="L56" s="170">
        <v>1</v>
      </c>
      <c r="M56" s="171">
        <v>1</v>
      </c>
      <c r="N56" s="169">
        <v>1</v>
      </c>
      <c r="O56" s="170">
        <v>1</v>
      </c>
      <c r="P56" s="171">
        <v>1</v>
      </c>
      <c r="Q56" s="169">
        <v>1</v>
      </c>
      <c r="R56" s="170">
        <v>1</v>
      </c>
      <c r="S56" s="171">
        <v>1</v>
      </c>
    </row>
    <row r="57" spans="2:19" ht="15.75" thickBot="1" x14ac:dyDescent="0.3">
      <c r="B57" s="109">
        <v>37</v>
      </c>
      <c r="C57" s="176" t="s">
        <v>89</v>
      </c>
      <c r="D57" s="111">
        <v>1</v>
      </c>
      <c r="E57" s="169">
        <v>1</v>
      </c>
      <c r="F57" s="170">
        <v>1</v>
      </c>
      <c r="G57" s="171">
        <v>1</v>
      </c>
      <c r="H57" s="169">
        <v>1</v>
      </c>
      <c r="I57" s="170">
        <v>1</v>
      </c>
      <c r="J57" s="171">
        <v>1</v>
      </c>
      <c r="K57" s="169">
        <v>1</v>
      </c>
      <c r="L57" s="170">
        <v>1</v>
      </c>
      <c r="M57" s="171">
        <v>1</v>
      </c>
      <c r="N57" s="169">
        <v>1</v>
      </c>
      <c r="O57" s="170">
        <v>1</v>
      </c>
      <c r="P57" s="171">
        <v>1</v>
      </c>
      <c r="Q57" s="169">
        <v>1</v>
      </c>
      <c r="R57" s="170">
        <v>1</v>
      </c>
      <c r="S57" s="171">
        <v>1</v>
      </c>
    </row>
    <row r="58" spans="2:19" ht="15.75" thickBot="1" x14ac:dyDescent="0.3">
      <c r="B58" s="109">
        <v>38</v>
      </c>
      <c r="C58" s="176" t="s">
        <v>90</v>
      </c>
      <c r="D58" s="111">
        <v>1</v>
      </c>
      <c r="E58" s="169">
        <v>1</v>
      </c>
      <c r="F58" s="170">
        <v>1</v>
      </c>
      <c r="G58" s="171">
        <v>1</v>
      </c>
      <c r="H58" s="169">
        <v>1</v>
      </c>
      <c r="I58" s="170">
        <v>1</v>
      </c>
      <c r="J58" s="171">
        <v>1</v>
      </c>
      <c r="K58" s="169">
        <v>1</v>
      </c>
      <c r="L58" s="170">
        <v>1</v>
      </c>
      <c r="M58" s="171">
        <v>1</v>
      </c>
      <c r="N58" s="169">
        <v>1</v>
      </c>
      <c r="O58" s="170">
        <v>1</v>
      </c>
      <c r="P58" s="171">
        <v>1</v>
      </c>
      <c r="Q58" s="169">
        <v>1</v>
      </c>
      <c r="R58" s="170">
        <v>1</v>
      </c>
      <c r="S58" s="171">
        <v>1</v>
      </c>
    </row>
    <row r="59" spans="2:19" ht="15.75" thickBot="1" x14ac:dyDescent="0.3">
      <c r="B59" s="109">
        <v>39</v>
      </c>
      <c r="C59" s="176" t="s">
        <v>91</v>
      </c>
      <c r="D59" s="111">
        <v>1</v>
      </c>
      <c r="E59" s="169">
        <v>1</v>
      </c>
      <c r="F59" s="170">
        <v>1</v>
      </c>
      <c r="G59" s="171">
        <v>1</v>
      </c>
      <c r="H59" s="169">
        <v>1</v>
      </c>
      <c r="I59" s="170">
        <v>1</v>
      </c>
      <c r="J59" s="171">
        <v>1</v>
      </c>
      <c r="K59" s="169">
        <v>1</v>
      </c>
      <c r="L59" s="170">
        <v>1</v>
      </c>
      <c r="M59" s="171">
        <v>1</v>
      </c>
      <c r="N59" s="169">
        <v>1</v>
      </c>
      <c r="O59" s="170">
        <v>1</v>
      </c>
      <c r="P59" s="171">
        <v>1</v>
      </c>
      <c r="Q59" s="169">
        <v>1</v>
      </c>
      <c r="R59" s="170">
        <v>1</v>
      </c>
      <c r="S59" s="171">
        <v>1</v>
      </c>
    </row>
    <row r="60" spans="2:19" ht="15.75" thickBot="1" x14ac:dyDescent="0.3">
      <c r="B60" s="109">
        <v>40</v>
      </c>
      <c r="C60" s="176" t="s">
        <v>159</v>
      </c>
      <c r="D60" s="111">
        <v>2</v>
      </c>
      <c r="E60" s="169">
        <v>2</v>
      </c>
      <c r="F60" s="170">
        <v>2</v>
      </c>
      <c r="G60" s="171">
        <v>2</v>
      </c>
      <c r="H60" s="169">
        <v>2</v>
      </c>
      <c r="I60" s="170">
        <v>2</v>
      </c>
      <c r="J60" s="171">
        <v>2</v>
      </c>
      <c r="K60" s="169">
        <v>2</v>
      </c>
      <c r="L60" s="170">
        <v>2</v>
      </c>
      <c r="M60" s="171">
        <v>2</v>
      </c>
      <c r="N60" s="169">
        <v>2</v>
      </c>
      <c r="O60" s="170">
        <v>2</v>
      </c>
      <c r="P60" s="171">
        <v>2</v>
      </c>
      <c r="Q60" s="169">
        <v>2</v>
      </c>
      <c r="R60" s="170">
        <v>2</v>
      </c>
      <c r="S60" s="171">
        <v>2</v>
      </c>
    </row>
    <row r="61" spans="2:19" ht="15.75" thickBot="1" x14ac:dyDescent="0.3">
      <c r="B61" s="109">
        <v>41</v>
      </c>
      <c r="C61" s="176" t="s">
        <v>35</v>
      </c>
      <c r="D61" s="111">
        <v>1</v>
      </c>
      <c r="E61" s="169">
        <v>1</v>
      </c>
      <c r="F61" s="170">
        <v>1</v>
      </c>
      <c r="G61" s="171">
        <v>1</v>
      </c>
      <c r="H61" s="169">
        <v>1</v>
      </c>
      <c r="I61" s="170">
        <v>1</v>
      </c>
      <c r="J61" s="171">
        <v>1</v>
      </c>
      <c r="K61" s="169">
        <v>1</v>
      </c>
      <c r="L61" s="170">
        <v>1</v>
      </c>
      <c r="M61" s="171">
        <v>1</v>
      </c>
      <c r="N61" s="169">
        <v>1</v>
      </c>
      <c r="O61" s="170">
        <v>1</v>
      </c>
      <c r="P61" s="171">
        <v>1</v>
      </c>
      <c r="Q61" s="169">
        <v>0</v>
      </c>
      <c r="R61" s="170">
        <v>0</v>
      </c>
      <c r="S61" s="171">
        <v>0</v>
      </c>
    </row>
    <row r="62" spans="2:19" ht="15.75" thickBot="1" x14ac:dyDescent="0.3">
      <c r="B62" s="109">
        <v>42</v>
      </c>
      <c r="C62" s="176" t="s">
        <v>40</v>
      </c>
      <c r="D62" s="111">
        <v>1</v>
      </c>
      <c r="E62" s="169">
        <v>1</v>
      </c>
      <c r="F62" s="170">
        <v>1</v>
      </c>
      <c r="G62" s="171">
        <v>1</v>
      </c>
      <c r="H62" s="169">
        <v>1</v>
      </c>
      <c r="I62" s="170">
        <v>1</v>
      </c>
      <c r="J62" s="171">
        <v>1</v>
      </c>
      <c r="K62" s="169">
        <v>1</v>
      </c>
      <c r="L62" s="170">
        <v>1</v>
      </c>
      <c r="M62" s="171">
        <v>1</v>
      </c>
      <c r="N62" s="169">
        <v>1</v>
      </c>
      <c r="O62" s="170">
        <v>1</v>
      </c>
      <c r="P62" s="171">
        <v>1</v>
      </c>
      <c r="Q62" s="169">
        <v>1</v>
      </c>
      <c r="R62" s="170">
        <v>1</v>
      </c>
      <c r="S62" s="171">
        <v>1</v>
      </c>
    </row>
    <row r="63" spans="2:19" ht="15.75" thickBot="1" x14ac:dyDescent="0.3">
      <c r="B63" s="109">
        <v>43</v>
      </c>
      <c r="C63" s="176" t="s">
        <v>160</v>
      </c>
      <c r="D63" s="111">
        <v>2</v>
      </c>
      <c r="E63" s="169">
        <v>0</v>
      </c>
      <c r="F63" s="170">
        <v>0</v>
      </c>
      <c r="G63" s="171">
        <v>0</v>
      </c>
      <c r="H63" s="169">
        <v>2</v>
      </c>
      <c r="I63" s="251">
        <v>2</v>
      </c>
      <c r="J63" s="171">
        <v>2</v>
      </c>
      <c r="K63" s="169">
        <v>0</v>
      </c>
      <c r="L63" s="170">
        <v>0</v>
      </c>
      <c r="M63" s="171">
        <v>0</v>
      </c>
      <c r="N63" s="169">
        <v>2</v>
      </c>
      <c r="O63" s="251">
        <v>2</v>
      </c>
      <c r="P63" s="171">
        <v>2</v>
      </c>
      <c r="Q63" s="169">
        <v>0</v>
      </c>
      <c r="R63" s="170">
        <v>0</v>
      </c>
      <c r="S63" s="171">
        <v>0</v>
      </c>
    </row>
    <row r="64" spans="2:19" ht="15.75" thickBot="1" x14ac:dyDescent="0.3">
      <c r="B64" s="109">
        <v>44</v>
      </c>
      <c r="C64" s="176" t="s">
        <v>161</v>
      </c>
      <c r="D64" s="111">
        <v>2</v>
      </c>
      <c r="E64" s="169">
        <v>0</v>
      </c>
      <c r="F64" s="170">
        <v>0</v>
      </c>
      <c r="G64" s="171">
        <v>0</v>
      </c>
      <c r="H64" s="169">
        <v>2</v>
      </c>
      <c r="I64" s="251">
        <v>2</v>
      </c>
      <c r="J64" s="171">
        <v>2</v>
      </c>
      <c r="K64" s="169">
        <v>0</v>
      </c>
      <c r="L64" s="170">
        <v>0</v>
      </c>
      <c r="M64" s="171">
        <v>0</v>
      </c>
      <c r="N64" s="169">
        <v>2</v>
      </c>
      <c r="O64" s="251">
        <v>2</v>
      </c>
      <c r="P64" s="171">
        <v>2</v>
      </c>
      <c r="Q64" s="169">
        <v>0</v>
      </c>
      <c r="R64" s="170">
        <v>0</v>
      </c>
      <c r="S64" s="171">
        <v>0</v>
      </c>
    </row>
    <row r="65" spans="2:19" ht="15.75" thickBot="1" x14ac:dyDescent="0.3">
      <c r="B65" s="109">
        <v>45</v>
      </c>
      <c r="C65" s="176" t="s">
        <v>162</v>
      </c>
      <c r="D65" s="111">
        <v>1</v>
      </c>
      <c r="E65" s="169">
        <v>1</v>
      </c>
      <c r="F65" s="170">
        <v>1</v>
      </c>
      <c r="G65" s="171">
        <v>1</v>
      </c>
      <c r="H65" s="169">
        <v>1</v>
      </c>
      <c r="I65" s="170">
        <v>1</v>
      </c>
      <c r="J65" s="171">
        <v>1</v>
      </c>
      <c r="K65" s="169">
        <v>1</v>
      </c>
      <c r="L65" s="170">
        <v>1</v>
      </c>
      <c r="M65" s="171">
        <v>1</v>
      </c>
      <c r="N65" s="169">
        <v>1</v>
      </c>
      <c r="O65" s="170">
        <v>1</v>
      </c>
      <c r="P65" s="171">
        <v>1</v>
      </c>
      <c r="Q65" s="169">
        <v>1</v>
      </c>
      <c r="R65" s="170">
        <v>1</v>
      </c>
      <c r="S65" s="171">
        <v>1</v>
      </c>
    </row>
    <row r="66" spans="2:19" ht="15.75" thickBot="1" x14ac:dyDescent="0.3">
      <c r="B66" s="109">
        <v>46</v>
      </c>
      <c r="C66" s="176" t="s">
        <v>163</v>
      </c>
      <c r="D66" s="111">
        <v>2</v>
      </c>
      <c r="E66" s="169">
        <v>2</v>
      </c>
      <c r="F66" s="170">
        <v>2</v>
      </c>
      <c r="G66" s="171">
        <v>2</v>
      </c>
      <c r="H66" s="169">
        <v>2</v>
      </c>
      <c r="I66" s="170">
        <v>2</v>
      </c>
      <c r="J66" s="171">
        <v>2</v>
      </c>
      <c r="K66" s="169">
        <v>2</v>
      </c>
      <c r="L66" s="170">
        <v>2</v>
      </c>
      <c r="M66" s="171">
        <v>2</v>
      </c>
      <c r="N66" s="169">
        <v>2</v>
      </c>
      <c r="O66" s="170">
        <v>2</v>
      </c>
      <c r="P66" s="171">
        <v>2</v>
      </c>
      <c r="Q66" s="169">
        <v>2</v>
      </c>
      <c r="R66" s="170">
        <v>2</v>
      </c>
      <c r="S66" s="171">
        <v>2</v>
      </c>
    </row>
    <row r="67" spans="2:19" ht="15.75" thickBot="1" x14ac:dyDescent="0.3">
      <c r="B67" s="109">
        <v>47</v>
      </c>
      <c r="C67" s="176" t="s">
        <v>38</v>
      </c>
      <c r="D67" s="111">
        <v>1</v>
      </c>
      <c r="E67" s="172">
        <v>1</v>
      </c>
      <c r="F67" s="173">
        <v>1</v>
      </c>
      <c r="G67" s="174">
        <v>1</v>
      </c>
      <c r="H67" s="172">
        <v>1</v>
      </c>
      <c r="I67" s="173">
        <v>1</v>
      </c>
      <c r="J67" s="174">
        <v>1</v>
      </c>
      <c r="K67" s="172">
        <v>1</v>
      </c>
      <c r="L67" s="173">
        <v>1</v>
      </c>
      <c r="M67" s="174">
        <v>1</v>
      </c>
      <c r="N67" s="172">
        <v>1</v>
      </c>
      <c r="O67" s="173">
        <v>1</v>
      </c>
      <c r="P67" s="174">
        <v>1</v>
      </c>
      <c r="Q67" s="172">
        <v>1</v>
      </c>
      <c r="R67" s="173">
        <v>1</v>
      </c>
      <c r="S67" s="174">
        <v>1</v>
      </c>
    </row>
    <row r="68" spans="2:19" ht="15.75" thickBot="1" x14ac:dyDescent="0.3">
      <c r="B68" s="468">
        <v>48</v>
      </c>
      <c r="C68" s="178" t="s">
        <v>164</v>
      </c>
      <c r="D68" s="469">
        <v>2</v>
      </c>
      <c r="E68" s="473">
        <v>2</v>
      </c>
      <c r="F68" s="475">
        <v>2</v>
      </c>
      <c r="G68" s="477">
        <v>2</v>
      </c>
      <c r="H68" s="479">
        <v>2</v>
      </c>
      <c r="I68" s="475">
        <v>2</v>
      </c>
      <c r="J68" s="477">
        <v>2</v>
      </c>
      <c r="K68" s="479">
        <v>2</v>
      </c>
      <c r="L68" s="481">
        <v>2</v>
      </c>
      <c r="M68" s="477">
        <v>2</v>
      </c>
      <c r="N68" s="479">
        <v>2</v>
      </c>
      <c r="O68" s="475">
        <v>2</v>
      </c>
      <c r="P68" s="477">
        <v>2</v>
      </c>
      <c r="Q68" s="479">
        <v>2</v>
      </c>
      <c r="R68" s="475">
        <v>2</v>
      </c>
      <c r="S68" s="477">
        <v>2</v>
      </c>
    </row>
    <row r="69" spans="2:19" ht="15.75" thickBot="1" x14ac:dyDescent="0.3">
      <c r="B69" s="468"/>
      <c r="C69" s="176" t="s">
        <v>165</v>
      </c>
      <c r="D69" s="469"/>
      <c r="E69" s="474"/>
      <c r="F69" s="476"/>
      <c r="G69" s="478"/>
      <c r="H69" s="480"/>
      <c r="I69" s="476"/>
      <c r="J69" s="478"/>
      <c r="K69" s="480"/>
      <c r="L69" s="482"/>
      <c r="M69" s="478"/>
      <c r="N69" s="480"/>
      <c r="O69" s="476"/>
      <c r="P69" s="478"/>
      <c r="Q69" s="480"/>
      <c r="R69" s="476"/>
      <c r="S69" s="478"/>
    </row>
    <row r="70" spans="2:19" ht="15.75" thickBot="1" x14ac:dyDescent="0.3">
      <c r="B70" s="109">
        <v>49</v>
      </c>
      <c r="C70" s="110" t="s">
        <v>166</v>
      </c>
      <c r="D70" s="111">
        <v>2</v>
      </c>
      <c r="E70" s="169">
        <v>2</v>
      </c>
      <c r="F70" s="170">
        <v>2</v>
      </c>
      <c r="G70" s="171">
        <v>2</v>
      </c>
      <c r="H70" s="169">
        <v>2</v>
      </c>
      <c r="I70" s="170">
        <v>2</v>
      </c>
      <c r="J70" s="171">
        <v>2</v>
      </c>
      <c r="K70" s="169">
        <v>2</v>
      </c>
      <c r="L70" s="170">
        <v>2</v>
      </c>
      <c r="M70" s="171">
        <v>2</v>
      </c>
      <c r="N70" s="169">
        <v>2</v>
      </c>
      <c r="O70" s="170">
        <v>2</v>
      </c>
      <c r="P70" s="171">
        <v>2</v>
      </c>
      <c r="Q70" s="169">
        <v>2</v>
      </c>
      <c r="R70" s="170">
        <v>2</v>
      </c>
      <c r="S70" s="171">
        <v>2</v>
      </c>
    </row>
    <row r="71" spans="2:19" ht="15.75" thickBot="1" x14ac:dyDescent="0.3">
      <c r="B71" s="109">
        <v>50</v>
      </c>
      <c r="C71" s="110" t="s">
        <v>167</v>
      </c>
      <c r="D71" s="111">
        <v>2</v>
      </c>
      <c r="E71" s="169">
        <v>2</v>
      </c>
      <c r="F71" s="170">
        <v>2</v>
      </c>
      <c r="G71" s="171">
        <v>2</v>
      </c>
      <c r="H71" s="169">
        <v>2</v>
      </c>
      <c r="I71" s="170">
        <v>2</v>
      </c>
      <c r="J71" s="171">
        <v>2</v>
      </c>
      <c r="K71" s="169">
        <v>2</v>
      </c>
      <c r="L71" s="170">
        <v>2</v>
      </c>
      <c r="M71" s="171">
        <v>2</v>
      </c>
      <c r="N71" s="169">
        <v>2</v>
      </c>
      <c r="O71" s="170">
        <v>2</v>
      </c>
      <c r="P71" s="171">
        <v>2</v>
      </c>
      <c r="Q71" s="169">
        <v>2</v>
      </c>
      <c r="R71" s="170">
        <v>2</v>
      </c>
      <c r="S71" s="171">
        <v>2</v>
      </c>
    </row>
    <row r="72" spans="2:19" ht="15.75" thickBot="1" x14ac:dyDescent="0.3">
      <c r="B72" s="109">
        <v>51</v>
      </c>
      <c r="C72" s="110" t="s">
        <v>168</v>
      </c>
      <c r="D72" s="111">
        <v>2</v>
      </c>
      <c r="E72" s="169">
        <v>2</v>
      </c>
      <c r="F72" s="170">
        <v>2</v>
      </c>
      <c r="G72" s="171">
        <v>2</v>
      </c>
      <c r="H72" s="169">
        <v>2</v>
      </c>
      <c r="I72" s="170">
        <v>2</v>
      </c>
      <c r="J72" s="171">
        <v>2</v>
      </c>
      <c r="K72" s="169">
        <v>2</v>
      </c>
      <c r="L72" s="170">
        <v>2</v>
      </c>
      <c r="M72" s="171">
        <v>2</v>
      </c>
      <c r="N72" s="169">
        <v>2</v>
      </c>
      <c r="O72" s="170">
        <v>2</v>
      </c>
      <c r="P72" s="171">
        <v>2</v>
      </c>
      <c r="Q72" s="169">
        <v>2</v>
      </c>
      <c r="R72" s="170">
        <v>2</v>
      </c>
      <c r="S72" s="171">
        <v>2</v>
      </c>
    </row>
    <row r="73" spans="2:19" ht="15.75" thickBot="1" x14ac:dyDescent="0.3">
      <c r="D73" s="120">
        <f>SUM(D21:D72)</f>
        <v>64</v>
      </c>
      <c r="E73" s="118">
        <f t="shared" ref="E73:F73" si="0">SUM(E21:E72)</f>
        <v>60</v>
      </c>
      <c r="F73" s="119">
        <f t="shared" si="0"/>
        <v>60</v>
      </c>
      <c r="G73" s="119">
        <f t="shared" ref="G73:S73" si="1">SUM(G21:G72)</f>
        <v>60</v>
      </c>
      <c r="H73" s="118">
        <f t="shared" ref="H73:I73" si="2">SUM(H21:H72)</f>
        <v>64</v>
      </c>
      <c r="I73" s="119">
        <f t="shared" si="2"/>
        <v>64</v>
      </c>
      <c r="J73" s="119">
        <f t="shared" si="1"/>
        <v>64</v>
      </c>
      <c r="K73" s="118">
        <f t="shared" si="1"/>
        <v>54</v>
      </c>
      <c r="L73" s="119">
        <f t="shared" ref="L73" si="3">SUM(L21:L72)</f>
        <v>54</v>
      </c>
      <c r="M73" s="119">
        <f t="shared" si="1"/>
        <v>54</v>
      </c>
      <c r="N73" s="118">
        <f t="shared" ref="N73:O73" si="4">SUM(N21:N72)</f>
        <v>64</v>
      </c>
      <c r="O73" s="119">
        <f t="shared" si="4"/>
        <v>64</v>
      </c>
      <c r="P73" s="119">
        <f t="shared" si="1"/>
        <v>64</v>
      </c>
      <c r="Q73" s="118">
        <f t="shared" si="1"/>
        <v>56</v>
      </c>
      <c r="R73" s="119">
        <f t="shared" si="1"/>
        <v>56</v>
      </c>
      <c r="S73" s="119">
        <f t="shared" si="1"/>
        <v>56</v>
      </c>
    </row>
    <row r="75" spans="2:19" x14ac:dyDescent="0.25">
      <c r="E75" s="67"/>
      <c r="H75" s="67"/>
      <c r="K75" s="67"/>
      <c r="N75" s="67"/>
      <c r="Q75" s="67"/>
    </row>
    <row r="76" spans="2:19" x14ac:dyDescent="0.25">
      <c r="C76" s="179" t="s">
        <v>237</v>
      </c>
      <c r="D76" s="67"/>
    </row>
    <row r="77" spans="2:19" x14ac:dyDescent="0.25">
      <c r="C77" s="179" t="s">
        <v>238</v>
      </c>
      <c r="D77" s="179" t="s">
        <v>239</v>
      </c>
    </row>
    <row r="78" spans="2:19" x14ac:dyDescent="0.25">
      <c r="C78" s="181"/>
      <c r="D78" s="180" t="s">
        <v>313</v>
      </c>
    </row>
  </sheetData>
  <mergeCells count="28">
    <mergeCell ref="Q68:Q69"/>
    <mergeCell ref="O68:O69"/>
    <mergeCell ref="B9:S11"/>
    <mergeCell ref="B2:S2"/>
    <mergeCell ref="B4:S4"/>
    <mergeCell ref="B5:S5"/>
    <mergeCell ref="B6:S6"/>
    <mergeCell ref="B8:S8"/>
    <mergeCell ref="P68:P69"/>
    <mergeCell ref="S68:S69"/>
    <mergeCell ref="B12:S14"/>
    <mergeCell ref="B15:S16"/>
    <mergeCell ref="B17:S17"/>
    <mergeCell ref="B19:B20"/>
    <mergeCell ref="D19:D20"/>
    <mergeCell ref="R68:R69"/>
    <mergeCell ref="N68:N69"/>
    <mergeCell ref="B68:B69"/>
    <mergeCell ref="D68:D69"/>
    <mergeCell ref="G68:G69"/>
    <mergeCell ref="J68:J69"/>
    <mergeCell ref="M68:M69"/>
    <mergeCell ref="E68:E69"/>
    <mergeCell ref="H68:H69"/>
    <mergeCell ref="F68:F69"/>
    <mergeCell ref="I68:I69"/>
    <mergeCell ref="K68:K69"/>
    <mergeCell ref="L68:L69"/>
  </mergeCells>
  <conditionalFormatting sqref="E21:G21">
    <cfRule type="uniqueValues" dxfId="250" priority="510"/>
  </conditionalFormatting>
  <conditionalFormatting sqref="H21:J21">
    <cfRule type="uniqueValues" dxfId="249" priority="509"/>
  </conditionalFormatting>
  <conditionalFormatting sqref="K21:M21">
    <cfRule type="uniqueValues" dxfId="248" priority="508"/>
  </conditionalFormatting>
  <conditionalFormatting sqref="N21:P21">
    <cfRule type="uniqueValues" dxfId="247" priority="507"/>
  </conditionalFormatting>
  <conditionalFormatting sqref="Q21:S21">
    <cfRule type="uniqueValues" dxfId="246" priority="506"/>
  </conditionalFormatting>
  <conditionalFormatting sqref="E22:G22">
    <cfRule type="uniqueValues" dxfId="245" priority="505"/>
  </conditionalFormatting>
  <conditionalFormatting sqref="H22:J22">
    <cfRule type="uniqueValues" dxfId="244" priority="504"/>
  </conditionalFormatting>
  <conditionalFormatting sqref="K22:M22">
    <cfRule type="uniqueValues" dxfId="243" priority="503"/>
  </conditionalFormatting>
  <conditionalFormatting sqref="N22:P22">
    <cfRule type="uniqueValues" dxfId="242" priority="502"/>
  </conditionalFormatting>
  <conditionalFormatting sqref="Q22:S22">
    <cfRule type="uniqueValues" dxfId="241" priority="501"/>
  </conditionalFormatting>
  <conditionalFormatting sqref="E23:G23">
    <cfRule type="uniqueValues" dxfId="240" priority="500"/>
  </conditionalFormatting>
  <conditionalFormatting sqref="H23:J23">
    <cfRule type="uniqueValues" dxfId="239" priority="499"/>
  </conditionalFormatting>
  <conditionalFormatting sqref="K23:M23">
    <cfRule type="uniqueValues" dxfId="238" priority="498"/>
  </conditionalFormatting>
  <conditionalFormatting sqref="N23:P23">
    <cfRule type="uniqueValues" dxfId="237" priority="497"/>
  </conditionalFormatting>
  <conditionalFormatting sqref="Q23:S23">
    <cfRule type="uniqueValues" dxfId="236" priority="496"/>
  </conditionalFormatting>
  <conditionalFormatting sqref="E24:G24">
    <cfRule type="uniqueValues" dxfId="235" priority="495"/>
  </conditionalFormatting>
  <conditionalFormatting sqref="H24:J24">
    <cfRule type="uniqueValues" dxfId="234" priority="494"/>
  </conditionalFormatting>
  <conditionalFormatting sqref="K24:M24">
    <cfRule type="uniqueValues" dxfId="233" priority="493"/>
  </conditionalFormatting>
  <conditionalFormatting sqref="N24:P24">
    <cfRule type="uniqueValues" dxfId="232" priority="492"/>
  </conditionalFormatting>
  <conditionalFormatting sqref="Q24:S24">
    <cfRule type="uniqueValues" dxfId="231" priority="491"/>
  </conditionalFormatting>
  <conditionalFormatting sqref="E25:G25">
    <cfRule type="uniqueValues" dxfId="230" priority="490"/>
  </conditionalFormatting>
  <conditionalFormatting sqref="H25:J25">
    <cfRule type="uniqueValues" dxfId="229" priority="489"/>
  </conditionalFormatting>
  <conditionalFormatting sqref="K25:M25">
    <cfRule type="uniqueValues" dxfId="228" priority="488"/>
  </conditionalFormatting>
  <conditionalFormatting sqref="N25:P25">
    <cfRule type="uniqueValues" dxfId="227" priority="487"/>
  </conditionalFormatting>
  <conditionalFormatting sqref="Q25:S25">
    <cfRule type="uniqueValues" dxfId="226" priority="486"/>
  </conditionalFormatting>
  <conditionalFormatting sqref="E26:G26">
    <cfRule type="uniqueValues" dxfId="225" priority="485"/>
  </conditionalFormatting>
  <conditionalFormatting sqref="H26:J26">
    <cfRule type="uniqueValues" dxfId="224" priority="484"/>
  </conditionalFormatting>
  <conditionalFormatting sqref="K26:M26">
    <cfRule type="uniqueValues" dxfId="223" priority="483"/>
  </conditionalFormatting>
  <conditionalFormatting sqref="N26:P26">
    <cfRule type="uniqueValues" dxfId="222" priority="482"/>
  </conditionalFormatting>
  <conditionalFormatting sqref="Q26:S26">
    <cfRule type="uniqueValues" dxfId="221" priority="481"/>
  </conditionalFormatting>
  <conditionalFormatting sqref="E27:G27">
    <cfRule type="uniqueValues" dxfId="220" priority="480"/>
  </conditionalFormatting>
  <conditionalFormatting sqref="H27:J27">
    <cfRule type="uniqueValues" dxfId="219" priority="479"/>
  </conditionalFormatting>
  <conditionalFormatting sqref="K27:M27">
    <cfRule type="uniqueValues" dxfId="218" priority="478"/>
  </conditionalFormatting>
  <conditionalFormatting sqref="N27:P27">
    <cfRule type="uniqueValues" dxfId="217" priority="477"/>
  </conditionalFormatting>
  <conditionalFormatting sqref="Q27:S27">
    <cfRule type="uniqueValues" dxfId="216" priority="476"/>
  </conditionalFormatting>
  <conditionalFormatting sqref="E28:G28">
    <cfRule type="uniqueValues" dxfId="215" priority="475"/>
  </conditionalFormatting>
  <conditionalFormatting sqref="H28:J28">
    <cfRule type="uniqueValues" dxfId="214" priority="474"/>
  </conditionalFormatting>
  <conditionalFormatting sqref="K28:M28">
    <cfRule type="uniqueValues" dxfId="213" priority="473"/>
  </conditionalFormatting>
  <conditionalFormatting sqref="N28:P28">
    <cfRule type="uniqueValues" dxfId="212" priority="472"/>
  </conditionalFormatting>
  <conditionalFormatting sqref="Q28:S28">
    <cfRule type="uniqueValues" dxfId="211" priority="471"/>
  </conditionalFormatting>
  <conditionalFormatting sqref="E29:G29">
    <cfRule type="uniqueValues" dxfId="210" priority="470"/>
  </conditionalFormatting>
  <conditionalFormatting sqref="H29:J29">
    <cfRule type="uniqueValues" dxfId="209" priority="469"/>
  </conditionalFormatting>
  <conditionalFormatting sqref="K29:M29">
    <cfRule type="uniqueValues" dxfId="208" priority="468"/>
  </conditionalFormatting>
  <conditionalFormatting sqref="N29:P29">
    <cfRule type="uniqueValues" dxfId="207" priority="467"/>
  </conditionalFormatting>
  <conditionalFormatting sqref="Q29:S29">
    <cfRule type="uniqueValues" dxfId="206" priority="466"/>
  </conditionalFormatting>
  <conditionalFormatting sqref="E30:G30">
    <cfRule type="uniqueValues" dxfId="205" priority="465"/>
  </conditionalFormatting>
  <conditionalFormatting sqref="H30:J30">
    <cfRule type="uniqueValues" dxfId="204" priority="464"/>
  </conditionalFormatting>
  <conditionalFormatting sqref="K30:M30">
    <cfRule type="uniqueValues" dxfId="203" priority="463"/>
  </conditionalFormatting>
  <conditionalFormatting sqref="N30:P30">
    <cfRule type="uniqueValues" dxfId="202" priority="462"/>
  </conditionalFormatting>
  <conditionalFormatting sqref="Q30:S30">
    <cfRule type="uniqueValues" dxfId="201" priority="461"/>
  </conditionalFormatting>
  <conditionalFormatting sqref="E31:G31">
    <cfRule type="uniqueValues" dxfId="200" priority="460"/>
  </conditionalFormatting>
  <conditionalFormatting sqref="H31:J31">
    <cfRule type="uniqueValues" dxfId="199" priority="459"/>
  </conditionalFormatting>
  <conditionalFormatting sqref="K31:M31">
    <cfRule type="uniqueValues" dxfId="198" priority="458"/>
  </conditionalFormatting>
  <conditionalFormatting sqref="N31:P31">
    <cfRule type="uniqueValues" dxfId="197" priority="457"/>
  </conditionalFormatting>
  <conditionalFormatting sqref="Q31:S31">
    <cfRule type="uniqueValues" dxfId="196" priority="456"/>
  </conditionalFormatting>
  <conditionalFormatting sqref="E32:G32">
    <cfRule type="uniqueValues" dxfId="195" priority="455"/>
  </conditionalFormatting>
  <conditionalFormatting sqref="H32:J32">
    <cfRule type="uniqueValues" dxfId="194" priority="454"/>
  </conditionalFormatting>
  <conditionalFormatting sqref="K32:M32">
    <cfRule type="uniqueValues" dxfId="193" priority="453"/>
  </conditionalFormatting>
  <conditionalFormatting sqref="N32:P32">
    <cfRule type="uniqueValues" dxfId="192" priority="452"/>
  </conditionalFormatting>
  <conditionalFormatting sqref="Q32:S32">
    <cfRule type="uniqueValues" dxfId="191" priority="451"/>
  </conditionalFormatting>
  <conditionalFormatting sqref="E33:G33">
    <cfRule type="uniqueValues" dxfId="190" priority="450"/>
  </conditionalFormatting>
  <conditionalFormatting sqref="H33:J33">
    <cfRule type="uniqueValues" dxfId="189" priority="449"/>
  </conditionalFormatting>
  <conditionalFormatting sqref="K33:M33">
    <cfRule type="uniqueValues" dxfId="188" priority="448"/>
  </conditionalFormatting>
  <conditionalFormatting sqref="N33:P33">
    <cfRule type="uniqueValues" dxfId="187" priority="447"/>
  </conditionalFormatting>
  <conditionalFormatting sqref="Q33:S33">
    <cfRule type="uniqueValues" dxfId="186" priority="446"/>
  </conditionalFormatting>
  <conditionalFormatting sqref="E34:G34">
    <cfRule type="uniqueValues" dxfId="185" priority="445"/>
  </conditionalFormatting>
  <conditionalFormatting sqref="H34:J34">
    <cfRule type="uniqueValues" dxfId="184" priority="444"/>
  </conditionalFormatting>
  <conditionalFormatting sqref="K34:M34">
    <cfRule type="uniqueValues" dxfId="183" priority="443"/>
  </conditionalFormatting>
  <conditionalFormatting sqref="N34:P34">
    <cfRule type="uniqueValues" dxfId="182" priority="442"/>
  </conditionalFormatting>
  <conditionalFormatting sqref="Q34:S34">
    <cfRule type="uniqueValues" dxfId="181" priority="441"/>
  </conditionalFormatting>
  <conditionalFormatting sqref="E35:G35">
    <cfRule type="uniqueValues" dxfId="180" priority="440"/>
  </conditionalFormatting>
  <conditionalFormatting sqref="H35:J35">
    <cfRule type="uniqueValues" dxfId="179" priority="439"/>
  </conditionalFormatting>
  <conditionalFormatting sqref="K35:M35">
    <cfRule type="uniqueValues" dxfId="178" priority="438"/>
  </conditionalFormatting>
  <conditionalFormatting sqref="N35:P35">
    <cfRule type="uniqueValues" dxfId="177" priority="437"/>
  </conditionalFormatting>
  <conditionalFormatting sqref="Q35:S35">
    <cfRule type="uniqueValues" dxfId="176" priority="436"/>
  </conditionalFormatting>
  <conditionalFormatting sqref="E36:G36">
    <cfRule type="uniqueValues" dxfId="175" priority="435"/>
  </conditionalFormatting>
  <conditionalFormatting sqref="H36:J36">
    <cfRule type="uniqueValues" dxfId="174" priority="434"/>
  </conditionalFormatting>
  <conditionalFormatting sqref="K36:M36">
    <cfRule type="uniqueValues" dxfId="173" priority="433"/>
  </conditionalFormatting>
  <conditionalFormatting sqref="N36:P36">
    <cfRule type="uniqueValues" dxfId="172" priority="432"/>
  </conditionalFormatting>
  <conditionalFormatting sqref="Q36:S36">
    <cfRule type="uniqueValues" dxfId="171" priority="431"/>
  </conditionalFormatting>
  <conditionalFormatting sqref="E37:G37">
    <cfRule type="uniqueValues" dxfId="170" priority="430"/>
  </conditionalFormatting>
  <conditionalFormatting sqref="H37:J37">
    <cfRule type="uniqueValues" dxfId="169" priority="429"/>
  </conditionalFormatting>
  <conditionalFormatting sqref="K37:M37">
    <cfRule type="uniqueValues" dxfId="168" priority="428"/>
  </conditionalFormatting>
  <conditionalFormatting sqref="N37:P37">
    <cfRule type="uniqueValues" dxfId="167" priority="427"/>
  </conditionalFormatting>
  <conditionalFormatting sqref="Q37:S37">
    <cfRule type="uniqueValues" dxfId="166" priority="426"/>
  </conditionalFormatting>
  <conditionalFormatting sqref="E38:G38">
    <cfRule type="uniqueValues" dxfId="165" priority="425"/>
  </conditionalFormatting>
  <conditionalFormatting sqref="H38:J38">
    <cfRule type="uniqueValues" dxfId="164" priority="424"/>
  </conditionalFormatting>
  <conditionalFormatting sqref="K38:M38">
    <cfRule type="uniqueValues" dxfId="163" priority="423"/>
  </conditionalFormatting>
  <conditionalFormatting sqref="N38:P38">
    <cfRule type="uniqueValues" dxfId="162" priority="422"/>
  </conditionalFormatting>
  <conditionalFormatting sqref="Q38:S38">
    <cfRule type="uniqueValues" dxfId="161" priority="421"/>
  </conditionalFormatting>
  <conditionalFormatting sqref="E39:G39">
    <cfRule type="uniqueValues" dxfId="160" priority="420"/>
  </conditionalFormatting>
  <conditionalFormatting sqref="H39:J39">
    <cfRule type="uniqueValues" dxfId="159" priority="419"/>
  </conditionalFormatting>
  <conditionalFormatting sqref="K39:M39">
    <cfRule type="uniqueValues" dxfId="158" priority="418"/>
  </conditionalFormatting>
  <conditionalFormatting sqref="N39:P39">
    <cfRule type="uniqueValues" dxfId="157" priority="417"/>
  </conditionalFormatting>
  <conditionalFormatting sqref="Q39:S39">
    <cfRule type="uniqueValues" dxfId="156" priority="416"/>
  </conditionalFormatting>
  <conditionalFormatting sqref="E40:G40">
    <cfRule type="uniqueValues" dxfId="155" priority="415"/>
  </conditionalFormatting>
  <conditionalFormatting sqref="H40:J40">
    <cfRule type="uniqueValues" dxfId="154" priority="414"/>
  </conditionalFormatting>
  <conditionalFormatting sqref="K40:M40">
    <cfRule type="uniqueValues" dxfId="153" priority="413"/>
  </conditionalFormatting>
  <conditionalFormatting sqref="N40:P40">
    <cfRule type="uniqueValues" dxfId="152" priority="412"/>
  </conditionalFormatting>
  <conditionalFormatting sqref="Q40:S40">
    <cfRule type="uniqueValues" dxfId="151" priority="411"/>
  </conditionalFormatting>
  <conditionalFormatting sqref="E41:G41">
    <cfRule type="uniqueValues" dxfId="150" priority="410"/>
  </conditionalFormatting>
  <conditionalFormatting sqref="H41:J41">
    <cfRule type="uniqueValues" dxfId="149" priority="409"/>
  </conditionalFormatting>
  <conditionalFormatting sqref="K41:M41">
    <cfRule type="uniqueValues" dxfId="148" priority="408"/>
  </conditionalFormatting>
  <conditionalFormatting sqref="N41:P41">
    <cfRule type="uniqueValues" dxfId="147" priority="407"/>
  </conditionalFormatting>
  <conditionalFormatting sqref="Q41:S41">
    <cfRule type="uniqueValues" dxfId="146" priority="406"/>
  </conditionalFormatting>
  <conditionalFormatting sqref="E42:G42">
    <cfRule type="uniqueValues" dxfId="145" priority="405"/>
  </conditionalFormatting>
  <conditionalFormatting sqref="H42:J42">
    <cfRule type="uniqueValues" dxfId="144" priority="404"/>
  </conditionalFormatting>
  <conditionalFormatting sqref="K42:M42">
    <cfRule type="uniqueValues" dxfId="143" priority="403"/>
  </conditionalFormatting>
  <conditionalFormatting sqref="N42:P42">
    <cfRule type="uniqueValues" dxfId="142" priority="402"/>
  </conditionalFormatting>
  <conditionalFormatting sqref="Q42:S42">
    <cfRule type="uniqueValues" dxfId="141" priority="401"/>
  </conditionalFormatting>
  <conditionalFormatting sqref="E43:G43">
    <cfRule type="uniqueValues" dxfId="140" priority="400"/>
  </conditionalFormatting>
  <conditionalFormatting sqref="H43:J43">
    <cfRule type="uniqueValues" dxfId="139" priority="399"/>
  </conditionalFormatting>
  <conditionalFormatting sqref="K43:M43">
    <cfRule type="uniqueValues" dxfId="138" priority="398"/>
  </conditionalFormatting>
  <conditionalFormatting sqref="N43:P43">
    <cfRule type="uniqueValues" dxfId="137" priority="397"/>
  </conditionalFormatting>
  <conditionalFormatting sqref="Q43:S43">
    <cfRule type="uniqueValues" dxfId="136" priority="396"/>
  </conditionalFormatting>
  <conditionalFormatting sqref="E44:G44">
    <cfRule type="uniqueValues" dxfId="135" priority="395"/>
  </conditionalFormatting>
  <conditionalFormatting sqref="H44:J44">
    <cfRule type="uniqueValues" dxfId="134" priority="394"/>
  </conditionalFormatting>
  <conditionalFormatting sqref="K44:M44">
    <cfRule type="uniqueValues" dxfId="133" priority="393"/>
  </conditionalFormatting>
  <conditionalFormatting sqref="N44:P44">
    <cfRule type="uniqueValues" dxfId="132" priority="392"/>
  </conditionalFormatting>
  <conditionalFormatting sqref="Q44:S44">
    <cfRule type="uniqueValues" dxfId="131" priority="391"/>
  </conditionalFormatting>
  <conditionalFormatting sqref="E45:G45">
    <cfRule type="uniqueValues" dxfId="130" priority="390"/>
  </conditionalFormatting>
  <conditionalFormatting sqref="H45:J45">
    <cfRule type="uniqueValues" dxfId="129" priority="389"/>
  </conditionalFormatting>
  <conditionalFormatting sqref="K45:M45">
    <cfRule type="uniqueValues" dxfId="128" priority="388"/>
  </conditionalFormatting>
  <conditionalFormatting sqref="N45:P45">
    <cfRule type="uniqueValues" dxfId="127" priority="387"/>
  </conditionalFormatting>
  <conditionalFormatting sqref="Q45:S45">
    <cfRule type="uniqueValues" dxfId="126" priority="386"/>
  </conditionalFormatting>
  <conditionalFormatting sqref="E46:G46">
    <cfRule type="uniqueValues" dxfId="125" priority="385"/>
  </conditionalFormatting>
  <conditionalFormatting sqref="H46:J46">
    <cfRule type="uniqueValues" dxfId="124" priority="384"/>
  </conditionalFormatting>
  <conditionalFormatting sqref="K46:M46">
    <cfRule type="uniqueValues" dxfId="123" priority="383"/>
  </conditionalFormatting>
  <conditionalFormatting sqref="N46:P46">
    <cfRule type="uniqueValues" dxfId="122" priority="382"/>
  </conditionalFormatting>
  <conditionalFormatting sqref="Q46:S46">
    <cfRule type="uniqueValues" dxfId="121" priority="381"/>
  </conditionalFormatting>
  <conditionalFormatting sqref="E47:G47">
    <cfRule type="uniqueValues" dxfId="120" priority="380"/>
  </conditionalFormatting>
  <conditionalFormatting sqref="H47:J47">
    <cfRule type="uniqueValues" dxfId="119" priority="379"/>
  </conditionalFormatting>
  <conditionalFormatting sqref="K47:M47">
    <cfRule type="uniqueValues" dxfId="118" priority="378"/>
  </conditionalFormatting>
  <conditionalFormatting sqref="N47:P47">
    <cfRule type="uniqueValues" dxfId="117" priority="377"/>
  </conditionalFormatting>
  <conditionalFormatting sqref="Q47:S47">
    <cfRule type="uniqueValues" dxfId="116" priority="376"/>
  </conditionalFormatting>
  <conditionalFormatting sqref="E48:G48">
    <cfRule type="uniqueValues" dxfId="115" priority="375"/>
  </conditionalFormatting>
  <conditionalFormatting sqref="H48:J48">
    <cfRule type="uniqueValues" dxfId="114" priority="374"/>
  </conditionalFormatting>
  <conditionalFormatting sqref="K48:M48">
    <cfRule type="uniqueValues" dxfId="113" priority="373"/>
  </conditionalFormatting>
  <conditionalFormatting sqref="N48:P48">
    <cfRule type="uniqueValues" dxfId="112" priority="372"/>
  </conditionalFormatting>
  <conditionalFormatting sqref="Q48:S48">
    <cfRule type="uniqueValues" dxfId="111" priority="371"/>
  </conditionalFormatting>
  <conditionalFormatting sqref="E49:G49">
    <cfRule type="uniqueValues" dxfId="110" priority="370"/>
  </conditionalFormatting>
  <conditionalFormatting sqref="H49:J49">
    <cfRule type="uniqueValues" dxfId="109" priority="369"/>
  </conditionalFormatting>
  <conditionalFormatting sqref="K49:M49">
    <cfRule type="uniqueValues" dxfId="108" priority="368"/>
  </conditionalFormatting>
  <conditionalFormatting sqref="N49:P49">
    <cfRule type="uniqueValues" dxfId="107" priority="367"/>
  </conditionalFormatting>
  <conditionalFormatting sqref="Q49:S49">
    <cfRule type="uniqueValues" dxfId="106" priority="366"/>
  </conditionalFormatting>
  <conditionalFormatting sqref="E50:G50">
    <cfRule type="uniqueValues" dxfId="105" priority="360"/>
  </conditionalFormatting>
  <conditionalFormatting sqref="H50:J50">
    <cfRule type="uniqueValues" dxfId="104" priority="359"/>
  </conditionalFormatting>
  <conditionalFormatting sqref="K50:M50">
    <cfRule type="uniqueValues" dxfId="103" priority="358"/>
  </conditionalFormatting>
  <conditionalFormatting sqref="N50:P50">
    <cfRule type="uniqueValues" dxfId="102" priority="357"/>
  </conditionalFormatting>
  <conditionalFormatting sqref="Q50:S50">
    <cfRule type="uniqueValues" dxfId="101" priority="356"/>
  </conditionalFormatting>
  <conditionalFormatting sqref="E51:G51">
    <cfRule type="uniqueValues" dxfId="100" priority="355"/>
  </conditionalFormatting>
  <conditionalFormatting sqref="H51:J51">
    <cfRule type="uniqueValues" dxfId="99" priority="354"/>
  </conditionalFormatting>
  <conditionalFormatting sqref="K51:M51">
    <cfRule type="uniqueValues" dxfId="98" priority="353"/>
  </conditionalFormatting>
  <conditionalFormatting sqref="N51:P51">
    <cfRule type="uniqueValues" dxfId="97" priority="352"/>
  </conditionalFormatting>
  <conditionalFormatting sqref="Q51:S51">
    <cfRule type="uniqueValues" dxfId="96" priority="351"/>
  </conditionalFormatting>
  <conditionalFormatting sqref="E52:G52">
    <cfRule type="uniqueValues" dxfId="95" priority="350"/>
  </conditionalFormatting>
  <conditionalFormatting sqref="H52:J52">
    <cfRule type="uniqueValues" dxfId="94" priority="349"/>
  </conditionalFormatting>
  <conditionalFormatting sqref="K52:M52">
    <cfRule type="uniqueValues" dxfId="93" priority="348"/>
  </conditionalFormatting>
  <conditionalFormatting sqref="N52:P52">
    <cfRule type="uniqueValues" dxfId="92" priority="347"/>
  </conditionalFormatting>
  <conditionalFormatting sqref="Q52:S52">
    <cfRule type="uniqueValues" dxfId="91" priority="346"/>
  </conditionalFormatting>
  <conditionalFormatting sqref="E53:G53">
    <cfRule type="uniqueValues" dxfId="90" priority="345"/>
  </conditionalFormatting>
  <conditionalFormatting sqref="H53:J53">
    <cfRule type="uniqueValues" dxfId="89" priority="344"/>
  </conditionalFormatting>
  <conditionalFormatting sqref="K53:M53">
    <cfRule type="uniqueValues" dxfId="88" priority="343"/>
  </conditionalFormatting>
  <conditionalFormatting sqref="N53:P53">
    <cfRule type="uniqueValues" dxfId="87" priority="342"/>
  </conditionalFormatting>
  <conditionalFormatting sqref="Q53:S53">
    <cfRule type="uniqueValues" dxfId="86" priority="341"/>
  </conditionalFormatting>
  <conditionalFormatting sqref="E54:G54">
    <cfRule type="uniqueValues" dxfId="85" priority="340"/>
  </conditionalFormatting>
  <conditionalFormatting sqref="H54:J54">
    <cfRule type="uniqueValues" dxfId="84" priority="339"/>
  </conditionalFormatting>
  <conditionalFormatting sqref="K54:M54">
    <cfRule type="uniqueValues" dxfId="83" priority="338"/>
  </conditionalFormatting>
  <conditionalFormatting sqref="N54:P54">
    <cfRule type="uniqueValues" dxfId="82" priority="337"/>
  </conditionalFormatting>
  <conditionalFormatting sqref="Q54:S54">
    <cfRule type="uniqueValues" dxfId="81" priority="336"/>
  </conditionalFormatting>
  <conditionalFormatting sqref="E55:G55">
    <cfRule type="uniqueValues" dxfId="80" priority="335"/>
  </conditionalFormatting>
  <conditionalFormatting sqref="H55:J55">
    <cfRule type="uniqueValues" dxfId="79" priority="334"/>
  </conditionalFormatting>
  <conditionalFormatting sqref="K55 M55">
    <cfRule type="uniqueValues" dxfId="78" priority="333"/>
  </conditionalFormatting>
  <conditionalFormatting sqref="N55:P55">
    <cfRule type="uniqueValues" dxfId="77" priority="332"/>
  </conditionalFormatting>
  <conditionalFormatting sqref="Q55:S55">
    <cfRule type="uniqueValues" dxfId="76" priority="331"/>
  </conditionalFormatting>
  <conditionalFormatting sqref="E56:G56">
    <cfRule type="uniqueValues" dxfId="75" priority="330"/>
  </conditionalFormatting>
  <conditionalFormatting sqref="H56:J56">
    <cfRule type="uniqueValues" dxfId="74" priority="329"/>
  </conditionalFormatting>
  <conditionalFormatting sqref="K56:M56">
    <cfRule type="uniqueValues" dxfId="73" priority="328"/>
  </conditionalFormatting>
  <conditionalFormatting sqref="N56:P56">
    <cfRule type="uniqueValues" dxfId="72" priority="327"/>
  </conditionalFormatting>
  <conditionalFormatting sqref="Q56:S56">
    <cfRule type="uniqueValues" dxfId="71" priority="326"/>
  </conditionalFormatting>
  <conditionalFormatting sqref="E57:G57">
    <cfRule type="uniqueValues" dxfId="70" priority="325"/>
  </conditionalFormatting>
  <conditionalFormatting sqref="H57:J57">
    <cfRule type="uniqueValues" dxfId="69" priority="324"/>
  </conditionalFormatting>
  <conditionalFormatting sqref="K57:M57">
    <cfRule type="uniqueValues" dxfId="68" priority="323"/>
  </conditionalFormatting>
  <conditionalFormatting sqref="N57:P57">
    <cfRule type="uniqueValues" dxfId="67" priority="322"/>
  </conditionalFormatting>
  <conditionalFormatting sqref="Q57:S57">
    <cfRule type="uniqueValues" dxfId="66" priority="321"/>
  </conditionalFormatting>
  <conditionalFormatting sqref="E58:G58">
    <cfRule type="uniqueValues" dxfId="65" priority="320"/>
  </conditionalFormatting>
  <conditionalFormatting sqref="H58:J58">
    <cfRule type="uniqueValues" dxfId="64" priority="319"/>
  </conditionalFormatting>
  <conditionalFormatting sqref="K58:M58">
    <cfRule type="uniqueValues" dxfId="63" priority="318"/>
  </conditionalFormatting>
  <conditionalFormatting sqref="N58:P58">
    <cfRule type="uniqueValues" dxfId="62" priority="317"/>
  </conditionalFormatting>
  <conditionalFormatting sqref="Q58:S58">
    <cfRule type="uniqueValues" dxfId="61" priority="316"/>
  </conditionalFormatting>
  <conditionalFormatting sqref="E59:G59">
    <cfRule type="uniqueValues" dxfId="60" priority="315"/>
  </conditionalFormatting>
  <conditionalFormatting sqref="H59:J59">
    <cfRule type="uniqueValues" dxfId="59" priority="314"/>
  </conditionalFormatting>
  <conditionalFormatting sqref="K59:M59">
    <cfRule type="uniqueValues" dxfId="58" priority="313"/>
  </conditionalFormatting>
  <conditionalFormatting sqref="N59:P59">
    <cfRule type="uniqueValues" dxfId="57" priority="312"/>
  </conditionalFormatting>
  <conditionalFormatting sqref="Q59:S59">
    <cfRule type="uniqueValues" dxfId="56" priority="311"/>
  </conditionalFormatting>
  <conditionalFormatting sqref="E60:G60">
    <cfRule type="uniqueValues" dxfId="55" priority="310"/>
  </conditionalFormatting>
  <conditionalFormatting sqref="H60:J60">
    <cfRule type="uniqueValues" dxfId="54" priority="309"/>
  </conditionalFormatting>
  <conditionalFormatting sqref="K60:M60">
    <cfRule type="uniqueValues" dxfId="53" priority="308"/>
  </conditionalFormatting>
  <conditionalFormatting sqref="N60:P60">
    <cfRule type="uniqueValues" dxfId="52" priority="307"/>
  </conditionalFormatting>
  <conditionalFormatting sqref="Q60:S60">
    <cfRule type="uniqueValues" dxfId="51" priority="306"/>
  </conditionalFormatting>
  <conditionalFormatting sqref="E61:G61">
    <cfRule type="uniqueValues" dxfId="50" priority="305"/>
  </conditionalFormatting>
  <conditionalFormatting sqref="H61:J61">
    <cfRule type="uniqueValues" dxfId="49" priority="304"/>
  </conditionalFormatting>
  <conditionalFormatting sqref="K61:M61">
    <cfRule type="uniqueValues" dxfId="48" priority="303"/>
  </conditionalFormatting>
  <conditionalFormatting sqref="N61:P61">
    <cfRule type="uniqueValues" dxfId="47" priority="302"/>
  </conditionalFormatting>
  <conditionalFormatting sqref="Q61:S61">
    <cfRule type="uniqueValues" dxfId="46" priority="301"/>
  </conditionalFormatting>
  <conditionalFormatting sqref="E62:G62">
    <cfRule type="uniqueValues" dxfId="45" priority="300"/>
  </conditionalFormatting>
  <conditionalFormatting sqref="H62:J62">
    <cfRule type="uniqueValues" dxfId="44" priority="299"/>
  </conditionalFormatting>
  <conditionalFormatting sqref="K62:M62">
    <cfRule type="uniqueValues" dxfId="43" priority="298"/>
  </conditionalFormatting>
  <conditionalFormatting sqref="N62:P62">
    <cfRule type="uniqueValues" dxfId="42" priority="297"/>
  </conditionalFormatting>
  <conditionalFormatting sqref="Q62:S62">
    <cfRule type="uniqueValues" dxfId="41" priority="296"/>
  </conditionalFormatting>
  <conditionalFormatting sqref="E63:G63">
    <cfRule type="uniqueValues" dxfId="40" priority="295"/>
  </conditionalFormatting>
  <conditionalFormatting sqref="H63:J63">
    <cfRule type="uniqueValues" dxfId="39" priority="294"/>
  </conditionalFormatting>
  <conditionalFormatting sqref="K63:M63">
    <cfRule type="uniqueValues" dxfId="38" priority="293"/>
  </conditionalFormatting>
  <conditionalFormatting sqref="N63:P63">
    <cfRule type="uniqueValues" dxfId="37" priority="292"/>
  </conditionalFormatting>
  <conditionalFormatting sqref="Q63:S63">
    <cfRule type="uniqueValues" dxfId="36" priority="291"/>
  </conditionalFormatting>
  <conditionalFormatting sqref="E64:G64">
    <cfRule type="uniqueValues" dxfId="35" priority="290"/>
  </conditionalFormatting>
  <conditionalFormatting sqref="H64:J64">
    <cfRule type="uniqueValues" dxfId="34" priority="289"/>
  </conditionalFormatting>
  <conditionalFormatting sqref="K64:M64">
    <cfRule type="uniqueValues" dxfId="33" priority="288"/>
  </conditionalFormatting>
  <conditionalFormatting sqref="N64:P64">
    <cfRule type="uniqueValues" dxfId="32" priority="287"/>
  </conditionalFormatting>
  <conditionalFormatting sqref="Q64:S64">
    <cfRule type="uniqueValues" dxfId="31" priority="286"/>
  </conditionalFormatting>
  <conditionalFormatting sqref="E65:G65">
    <cfRule type="uniqueValues" dxfId="30" priority="285"/>
  </conditionalFormatting>
  <conditionalFormatting sqref="H65:J65">
    <cfRule type="uniqueValues" dxfId="29" priority="284"/>
  </conditionalFormatting>
  <conditionalFormatting sqref="K65:M65">
    <cfRule type="uniqueValues" dxfId="28" priority="283"/>
  </conditionalFormatting>
  <conditionalFormatting sqref="N65:P65">
    <cfRule type="uniqueValues" dxfId="27" priority="282"/>
  </conditionalFormatting>
  <conditionalFormatting sqref="Q65:S65">
    <cfRule type="uniqueValues" dxfId="26" priority="281"/>
  </conditionalFormatting>
  <conditionalFormatting sqref="E66:G66">
    <cfRule type="uniqueValues" dxfId="25" priority="280"/>
  </conditionalFormatting>
  <conditionalFormatting sqref="H66:J66">
    <cfRule type="uniqueValues" dxfId="24" priority="279"/>
  </conditionalFormatting>
  <conditionalFormatting sqref="K66:M66">
    <cfRule type="uniqueValues" dxfId="23" priority="278"/>
  </conditionalFormatting>
  <conditionalFormatting sqref="N66:P66">
    <cfRule type="uniqueValues" dxfId="22" priority="277"/>
  </conditionalFormatting>
  <conditionalFormatting sqref="Q66:S66">
    <cfRule type="uniqueValues" dxfId="21" priority="276"/>
  </conditionalFormatting>
  <conditionalFormatting sqref="E67:G67">
    <cfRule type="uniqueValues" dxfId="20" priority="275"/>
  </conditionalFormatting>
  <conditionalFormatting sqref="H67:J67">
    <cfRule type="uniqueValues" dxfId="19" priority="274"/>
  </conditionalFormatting>
  <conditionalFormatting sqref="K67:M67">
    <cfRule type="uniqueValues" dxfId="18" priority="273"/>
  </conditionalFormatting>
  <conditionalFormatting sqref="N67:P67">
    <cfRule type="uniqueValues" dxfId="17" priority="272"/>
  </conditionalFormatting>
  <conditionalFormatting sqref="Q67:S67">
    <cfRule type="uniqueValues" dxfId="16" priority="271"/>
  </conditionalFormatting>
  <conditionalFormatting sqref="E70:G70">
    <cfRule type="uniqueValues" dxfId="15" priority="270"/>
  </conditionalFormatting>
  <conditionalFormatting sqref="H70:J70">
    <cfRule type="uniqueValues" dxfId="14" priority="269"/>
  </conditionalFormatting>
  <conditionalFormatting sqref="K70:M70">
    <cfRule type="uniqueValues" dxfId="13" priority="268"/>
  </conditionalFormatting>
  <conditionalFormatting sqref="N70:P70">
    <cfRule type="uniqueValues" dxfId="12" priority="267"/>
  </conditionalFormatting>
  <conditionalFormatting sqref="Q70:S70">
    <cfRule type="uniqueValues" dxfId="11" priority="266"/>
  </conditionalFormatting>
  <conditionalFormatting sqref="E71:G71">
    <cfRule type="uniqueValues" dxfId="10" priority="265"/>
  </conditionalFormatting>
  <conditionalFormatting sqref="H71:J71">
    <cfRule type="uniqueValues" dxfId="9" priority="264"/>
  </conditionalFormatting>
  <conditionalFormatting sqref="K71:M71">
    <cfRule type="uniqueValues" dxfId="8" priority="263"/>
  </conditionalFormatting>
  <conditionalFormatting sqref="N71:P71">
    <cfRule type="uniqueValues" dxfId="7" priority="262"/>
  </conditionalFormatting>
  <conditionalFormatting sqref="Q71:S71">
    <cfRule type="uniqueValues" dxfId="6" priority="261"/>
  </conditionalFormatting>
  <conditionalFormatting sqref="E72:G72">
    <cfRule type="uniqueValues" dxfId="5" priority="260"/>
  </conditionalFormatting>
  <conditionalFormatting sqref="H72:J72">
    <cfRule type="uniqueValues" dxfId="4" priority="259"/>
  </conditionalFormatting>
  <conditionalFormatting sqref="K72:M72">
    <cfRule type="uniqueValues" dxfId="3" priority="258"/>
  </conditionalFormatting>
  <conditionalFormatting sqref="N72:P72">
    <cfRule type="uniqueValues" dxfId="2" priority="257"/>
  </conditionalFormatting>
  <conditionalFormatting sqref="Q72:S72">
    <cfRule type="uniqueValues" dxfId="1" priority="256"/>
  </conditionalFormatting>
  <conditionalFormatting sqref="E68:S69">
    <cfRule type="uniqueValues" dxfId="0" priority="255"/>
  </conditionalFormatting>
  <pageMargins left="0.7" right="0.7" top="0.75" bottom="0.75" header="0.51180555555555496" footer="0.51180555555555496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J86"/>
  <sheetViews>
    <sheetView topLeftCell="A49" zoomScale="80" zoomScaleNormal="80" workbookViewId="0">
      <selection activeCell="G21" sqref="G21"/>
    </sheetView>
  </sheetViews>
  <sheetFormatPr defaultColWidth="8.7109375" defaultRowHeight="15" x14ac:dyDescent="0.25"/>
  <cols>
    <col min="1" max="1" width="1.5703125" customWidth="1"/>
    <col min="3" max="3" width="37.85546875" customWidth="1"/>
    <col min="4" max="9" width="13.7109375" customWidth="1"/>
  </cols>
  <sheetData>
    <row r="2" spans="2:10" ht="19.5" customHeight="1" x14ac:dyDescent="0.3">
      <c r="B2" s="405" t="s">
        <v>0</v>
      </c>
      <c r="C2" s="405"/>
      <c r="D2" s="405"/>
      <c r="E2" s="405"/>
      <c r="F2" s="405"/>
      <c r="G2" s="405"/>
      <c r="H2" s="405"/>
      <c r="I2" s="405"/>
      <c r="J2" s="69"/>
    </row>
    <row r="4" spans="2:10" ht="15.75" x14ac:dyDescent="0.25">
      <c r="B4" s="445" t="s">
        <v>128</v>
      </c>
      <c r="C4" s="445"/>
      <c r="D4" s="445"/>
      <c r="E4" s="445"/>
      <c r="F4" s="445"/>
      <c r="G4" s="445"/>
      <c r="H4" s="445"/>
      <c r="I4" s="445"/>
    </row>
    <row r="5" spans="2:10" ht="15.75" x14ac:dyDescent="0.25">
      <c r="B5" s="445"/>
      <c r="C5" s="445"/>
      <c r="D5" s="445"/>
      <c r="E5" s="445"/>
      <c r="F5" s="445"/>
      <c r="G5" s="445"/>
      <c r="H5" s="445"/>
      <c r="I5" s="445"/>
    </row>
    <row r="6" spans="2:10" ht="16.5" thickBot="1" x14ac:dyDescent="0.3">
      <c r="B6" s="446" t="s">
        <v>129</v>
      </c>
      <c r="C6" s="446"/>
      <c r="D6" s="446"/>
      <c r="E6" s="446"/>
      <c r="F6" s="446"/>
      <c r="G6" s="446"/>
      <c r="H6" s="446"/>
      <c r="I6" s="446"/>
    </row>
    <row r="7" spans="2:10" ht="15.75" customHeight="1" x14ac:dyDescent="0.25">
      <c r="B7" s="30" t="s">
        <v>130</v>
      </c>
      <c r="C7" s="30"/>
      <c r="D7" s="30"/>
    </row>
    <row r="8" spans="2:10" ht="15.75" customHeight="1" x14ac:dyDescent="0.25">
      <c r="B8" s="447" t="s">
        <v>131</v>
      </c>
      <c r="C8" s="447"/>
      <c r="D8" s="447"/>
      <c r="E8" s="447"/>
      <c r="F8" s="447"/>
      <c r="G8" s="447"/>
      <c r="H8" s="447"/>
      <c r="I8" s="447"/>
    </row>
    <row r="9" spans="2:10" ht="7.5" customHeight="1" x14ac:dyDescent="0.25">
      <c r="B9" s="437" t="s">
        <v>132</v>
      </c>
      <c r="C9" s="437"/>
      <c r="D9" s="437"/>
      <c r="E9" s="437"/>
      <c r="F9" s="437"/>
      <c r="G9" s="437"/>
      <c r="H9" s="437"/>
      <c r="I9" s="437"/>
    </row>
    <row r="10" spans="2:10" ht="15.75" customHeight="1" x14ac:dyDescent="0.25">
      <c r="B10" s="437"/>
      <c r="C10" s="437"/>
      <c r="D10" s="437"/>
      <c r="E10" s="437"/>
      <c r="F10" s="437"/>
      <c r="G10" s="437"/>
      <c r="H10" s="437"/>
      <c r="I10" s="437"/>
    </row>
    <row r="11" spans="2:10" ht="15.75" customHeight="1" x14ac:dyDescent="0.25">
      <c r="B11" s="437"/>
      <c r="C11" s="437"/>
      <c r="D11" s="437"/>
      <c r="E11" s="437"/>
      <c r="F11" s="437"/>
      <c r="G11" s="437"/>
      <c r="H11" s="437"/>
      <c r="I11" s="437"/>
    </row>
    <row r="12" spans="2:10" ht="8.25" customHeight="1" x14ac:dyDescent="0.25">
      <c r="B12" s="437" t="s">
        <v>133</v>
      </c>
      <c r="C12" s="437"/>
      <c r="D12" s="437"/>
      <c r="E12" s="437"/>
      <c r="F12" s="437"/>
      <c r="G12" s="437"/>
      <c r="H12" s="437"/>
      <c r="I12" s="437"/>
    </row>
    <row r="13" spans="2:10" ht="15.75" customHeight="1" x14ac:dyDescent="0.25">
      <c r="B13" s="437"/>
      <c r="C13" s="437"/>
      <c r="D13" s="437"/>
      <c r="E13" s="437"/>
      <c r="F13" s="437"/>
      <c r="G13" s="437"/>
      <c r="H13" s="437"/>
      <c r="I13" s="437"/>
    </row>
    <row r="14" spans="2:10" ht="16.5" customHeight="1" x14ac:dyDescent="0.25">
      <c r="B14" s="437"/>
      <c r="C14" s="437"/>
      <c r="D14" s="437"/>
      <c r="E14" s="437"/>
      <c r="F14" s="437"/>
      <c r="G14" s="437"/>
      <c r="H14" s="437"/>
      <c r="I14" s="437"/>
    </row>
    <row r="15" spans="2:10" ht="8.25" customHeight="1" x14ac:dyDescent="0.25">
      <c r="B15" s="437" t="s">
        <v>134</v>
      </c>
      <c r="C15" s="437"/>
      <c r="D15" s="437"/>
      <c r="E15" s="437"/>
      <c r="F15" s="437"/>
      <c r="G15" s="437"/>
      <c r="H15" s="437"/>
      <c r="I15" s="437"/>
    </row>
    <row r="16" spans="2:10" ht="16.5" customHeight="1" x14ac:dyDescent="0.25">
      <c r="B16" s="437"/>
      <c r="C16" s="437"/>
      <c r="D16" s="437"/>
      <c r="E16" s="437"/>
      <c r="F16" s="437"/>
      <c r="G16" s="437"/>
      <c r="H16" s="437"/>
      <c r="I16" s="437"/>
    </row>
    <row r="17" spans="2:9" ht="16.5" customHeight="1" thickBot="1" x14ac:dyDescent="0.3">
      <c r="B17" s="438"/>
      <c r="C17" s="438"/>
      <c r="D17" s="438"/>
      <c r="E17" s="438"/>
      <c r="F17" s="438"/>
      <c r="G17" s="438"/>
      <c r="H17" s="438"/>
      <c r="I17" s="438"/>
    </row>
    <row r="18" spans="2:9" ht="16.5" customHeight="1" thickBot="1" x14ac:dyDescent="0.3">
      <c r="B18" s="70"/>
      <c r="C18" s="70"/>
      <c r="D18" s="70"/>
      <c r="E18" s="70"/>
      <c r="F18" s="70"/>
      <c r="G18" s="70"/>
      <c r="H18" s="70"/>
      <c r="I18" s="70"/>
    </row>
    <row r="19" spans="2:9" ht="89.25" customHeight="1" thickBot="1" x14ac:dyDescent="0.3">
      <c r="B19" s="439" t="s">
        <v>135</v>
      </c>
      <c r="C19" s="71" t="s">
        <v>136</v>
      </c>
      <c r="D19" s="439" t="s">
        <v>137</v>
      </c>
      <c r="E19" s="72" t="s">
        <v>138</v>
      </c>
      <c r="F19" s="72" t="s">
        <v>138</v>
      </c>
      <c r="G19" s="72" t="s">
        <v>138</v>
      </c>
      <c r="H19" s="72" t="s">
        <v>138</v>
      </c>
      <c r="I19" s="72" t="s">
        <v>138</v>
      </c>
    </row>
    <row r="20" spans="2:9" ht="15.75" thickBot="1" x14ac:dyDescent="0.3">
      <c r="B20" s="439"/>
      <c r="C20" s="73" t="s">
        <v>139</v>
      </c>
      <c r="D20" s="439"/>
      <c r="E20" s="74" t="s">
        <v>140</v>
      </c>
      <c r="F20" s="75" t="s">
        <v>84</v>
      </c>
      <c r="G20" s="76" t="s">
        <v>85</v>
      </c>
      <c r="H20" s="77" t="s">
        <v>86</v>
      </c>
      <c r="I20" s="78" t="s">
        <v>87</v>
      </c>
    </row>
    <row r="21" spans="2:9" ht="15.75" thickBot="1" x14ac:dyDescent="0.3">
      <c r="B21" s="79">
        <v>1</v>
      </c>
      <c r="C21" s="80" t="s">
        <v>53</v>
      </c>
      <c r="D21" s="81">
        <v>1</v>
      </c>
      <c r="E21" s="74">
        <f>('2.1_ROI spolu_v2'!E21+'2.1_ROI spolu_v2'!F21+'2.1_ROI spolu_v2'!G21)/3</f>
        <v>1</v>
      </c>
      <c r="F21" s="75">
        <f>('2.1_ROI spolu_v2'!H21+'2.1_ROI spolu_v2'!I21+'2.1_ROI spolu_v2'!J21)/3</f>
        <v>1</v>
      </c>
      <c r="G21" s="76">
        <f>('2.1_ROI spolu_v2'!K21+'2.1_ROI spolu_v2'!L21+'2.1_ROI spolu_v2'!M21)/3</f>
        <v>0</v>
      </c>
      <c r="H21" s="77">
        <f>('2.1_ROI spolu_v2'!N21+'2.1_ROI spolu_v2'!O21+'2.1_ROI spolu_v2'!P21)/3</f>
        <v>1</v>
      </c>
      <c r="I21" s="78">
        <f>('2.1_ROI spolu_v2'!Q21+'2.1_ROI spolu_v2'!R21+'2.1_ROI spolu_v2'!S21)/3</f>
        <v>1</v>
      </c>
    </row>
    <row r="22" spans="2:9" ht="15.75" thickBot="1" x14ac:dyDescent="0.3">
      <c r="B22" s="79">
        <v>2</v>
      </c>
      <c r="C22" s="80" t="s">
        <v>141</v>
      </c>
      <c r="D22" s="81">
        <v>2</v>
      </c>
      <c r="E22" s="161">
        <f>('2.1_ROI spolu_v2'!E22+'2.1_ROI spolu_v2'!F22+'2.1_ROI spolu_v2'!G22)/3</f>
        <v>2</v>
      </c>
      <c r="F22" s="162">
        <f>('2.1_ROI spolu_v2'!H22+'2.1_ROI spolu_v2'!I22+'2.1_ROI spolu_v2'!J22)/3</f>
        <v>2</v>
      </c>
      <c r="G22" s="163">
        <f>('2.1_ROI spolu_v2'!K22+'2.1_ROI spolu_v2'!L22+'2.1_ROI spolu_v2'!M22)/3</f>
        <v>0</v>
      </c>
      <c r="H22" s="159">
        <f>('2.1_ROI spolu_v2'!N22+'2.1_ROI spolu_v2'!O22+'2.1_ROI spolu_v2'!P22)/3</f>
        <v>2</v>
      </c>
      <c r="I22" s="160">
        <f>('2.1_ROI spolu_v2'!Q22+'2.1_ROI spolu_v2'!R22+'2.1_ROI spolu_v2'!S22)/3</f>
        <v>2</v>
      </c>
    </row>
    <row r="23" spans="2:9" ht="15.75" thickBot="1" x14ac:dyDescent="0.3">
      <c r="B23" s="79">
        <v>3</v>
      </c>
      <c r="C23" s="80" t="s">
        <v>102</v>
      </c>
      <c r="D23" s="81">
        <v>1</v>
      </c>
      <c r="E23" s="161">
        <f>('2.1_ROI spolu_v2'!E23+'2.1_ROI spolu_v2'!F23+'2.1_ROI spolu_v2'!G23)/3</f>
        <v>1</v>
      </c>
      <c r="F23" s="162">
        <f>('2.1_ROI spolu_v2'!H23+'2.1_ROI spolu_v2'!I23+'2.1_ROI spolu_v2'!J23)/3</f>
        <v>1</v>
      </c>
      <c r="G23" s="163">
        <f>('2.1_ROI spolu_v2'!K23+'2.1_ROI spolu_v2'!L23+'2.1_ROI spolu_v2'!M23)/3</f>
        <v>1</v>
      </c>
      <c r="H23" s="159">
        <f>('2.1_ROI spolu_v2'!N23+'2.1_ROI spolu_v2'!O23+'2.1_ROI spolu_v2'!P23)/3</f>
        <v>1</v>
      </c>
      <c r="I23" s="160">
        <f>('2.1_ROI spolu_v2'!Q23+'2.1_ROI spolu_v2'!R23+'2.1_ROI spolu_v2'!S23)/3</f>
        <v>1</v>
      </c>
    </row>
    <row r="24" spans="2:9" ht="15.75" thickBot="1" x14ac:dyDescent="0.3">
      <c r="B24" s="79">
        <v>4</v>
      </c>
      <c r="C24" s="80" t="s">
        <v>30</v>
      </c>
      <c r="D24" s="81">
        <v>1</v>
      </c>
      <c r="E24" s="161">
        <f>('2.1_ROI spolu_v2'!E24+'2.1_ROI spolu_v2'!F24+'2.1_ROI spolu_v2'!G24)/3</f>
        <v>1</v>
      </c>
      <c r="F24" s="162">
        <f>('2.1_ROI spolu_v2'!H24+'2.1_ROI spolu_v2'!I24+'2.1_ROI spolu_v2'!J24)/3</f>
        <v>1</v>
      </c>
      <c r="G24" s="163">
        <f>('2.1_ROI spolu_v2'!K24+'2.1_ROI spolu_v2'!L24+'2.1_ROI spolu_v2'!M24)/3</f>
        <v>1</v>
      </c>
      <c r="H24" s="159">
        <f>('2.1_ROI spolu_v2'!N24+'2.1_ROI spolu_v2'!O24+'2.1_ROI spolu_v2'!P24)/3</f>
        <v>1</v>
      </c>
      <c r="I24" s="160">
        <f>('2.1_ROI spolu_v2'!Q24+'2.1_ROI spolu_v2'!R24+'2.1_ROI spolu_v2'!S24)/3</f>
        <v>1</v>
      </c>
    </row>
    <row r="25" spans="2:9" ht="15.75" thickBot="1" x14ac:dyDescent="0.3">
      <c r="B25" s="79">
        <v>5</v>
      </c>
      <c r="C25" s="80" t="s">
        <v>49</v>
      </c>
      <c r="D25" s="81">
        <v>1</v>
      </c>
      <c r="E25" s="161">
        <f>('2.1_ROI spolu_v2'!E25+'2.1_ROI spolu_v2'!F25+'2.1_ROI spolu_v2'!G25)/3</f>
        <v>1</v>
      </c>
      <c r="F25" s="162">
        <f>('2.1_ROI spolu_v2'!H25+'2.1_ROI spolu_v2'!I25+'2.1_ROI spolu_v2'!J25)/3</f>
        <v>1</v>
      </c>
      <c r="G25" s="163">
        <f>('2.1_ROI spolu_v2'!K25+'2.1_ROI spolu_v2'!L25+'2.1_ROI spolu_v2'!M25)/3</f>
        <v>1</v>
      </c>
      <c r="H25" s="159">
        <f>('2.1_ROI spolu_v2'!N25+'2.1_ROI spolu_v2'!O25+'2.1_ROI spolu_v2'!P25)/3</f>
        <v>1</v>
      </c>
      <c r="I25" s="160">
        <f>('2.1_ROI spolu_v2'!Q25+'2.1_ROI spolu_v2'!R25+'2.1_ROI spolu_v2'!S25)/3</f>
        <v>1</v>
      </c>
    </row>
    <row r="26" spans="2:9" ht="30.75" thickBot="1" x14ac:dyDescent="0.3">
      <c r="B26" s="79">
        <v>6</v>
      </c>
      <c r="C26" s="82" t="s">
        <v>142</v>
      </c>
      <c r="D26" s="81">
        <v>1</v>
      </c>
      <c r="E26" s="161">
        <f>('2.1_ROI spolu_v2'!E26+'2.1_ROI spolu_v2'!F26+'2.1_ROI spolu_v2'!G26)/3</f>
        <v>1</v>
      </c>
      <c r="F26" s="162">
        <f>('2.1_ROI spolu_v2'!H26+'2.1_ROI spolu_v2'!I26+'2.1_ROI spolu_v2'!J26)/3</f>
        <v>1</v>
      </c>
      <c r="G26" s="163">
        <f>('2.1_ROI spolu_v2'!K26+'2.1_ROI spolu_v2'!L26+'2.1_ROI spolu_v2'!M26)/3</f>
        <v>1</v>
      </c>
      <c r="H26" s="159">
        <f>('2.1_ROI spolu_v2'!N26+'2.1_ROI spolu_v2'!O26+'2.1_ROI spolu_v2'!P26)/3</f>
        <v>1</v>
      </c>
      <c r="I26" s="160">
        <f>('2.1_ROI spolu_v2'!Q26+'2.1_ROI spolu_v2'!R26+'2.1_ROI spolu_v2'!S26)/3</f>
        <v>1</v>
      </c>
    </row>
    <row r="27" spans="2:9" ht="15.75" thickBot="1" x14ac:dyDescent="0.3">
      <c r="B27" s="79">
        <v>7</v>
      </c>
      <c r="C27" s="80" t="s">
        <v>143</v>
      </c>
      <c r="D27" s="81">
        <v>1</v>
      </c>
      <c r="E27" s="161">
        <f>('2.1_ROI spolu_v2'!E27+'2.1_ROI spolu_v2'!F27+'2.1_ROI spolu_v2'!G27)/3</f>
        <v>1</v>
      </c>
      <c r="F27" s="162">
        <f>('2.1_ROI spolu_v2'!H27+'2.1_ROI spolu_v2'!I27+'2.1_ROI spolu_v2'!J27)/3</f>
        <v>1</v>
      </c>
      <c r="G27" s="163">
        <f>('2.1_ROI spolu_v2'!K27+'2.1_ROI spolu_v2'!L27+'2.1_ROI spolu_v2'!M27)/3</f>
        <v>1</v>
      </c>
      <c r="H27" s="159">
        <f>('2.1_ROI spolu_v2'!N27+'2.1_ROI spolu_v2'!O27+'2.1_ROI spolu_v2'!P27)/3</f>
        <v>1</v>
      </c>
      <c r="I27" s="160">
        <f>('2.1_ROI spolu_v2'!Q27+'2.1_ROI spolu_v2'!R27+'2.1_ROI spolu_v2'!S27)/3</f>
        <v>1</v>
      </c>
    </row>
    <row r="28" spans="2:9" ht="15.75" thickBot="1" x14ac:dyDescent="0.3">
      <c r="B28" s="79">
        <v>8</v>
      </c>
      <c r="C28" s="80" t="s">
        <v>144</v>
      </c>
      <c r="D28" s="81">
        <v>1</v>
      </c>
      <c r="E28" s="161">
        <f>('2.1_ROI spolu_v2'!E28+'2.1_ROI spolu_v2'!F28+'2.1_ROI spolu_v2'!G28)/3</f>
        <v>1</v>
      </c>
      <c r="F28" s="162">
        <f>('2.1_ROI spolu_v2'!H28+'2.1_ROI spolu_v2'!I28+'2.1_ROI spolu_v2'!J28)/3</f>
        <v>1</v>
      </c>
      <c r="G28" s="163">
        <f>('2.1_ROI spolu_v2'!K28+'2.1_ROI spolu_v2'!L28+'2.1_ROI spolu_v2'!M28)/3</f>
        <v>1</v>
      </c>
      <c r="H28" s="159">
        <f>('2.1_ROI spolu_v2'!N28+'2.1_ROI spolu_v2'!O28+'2.1_ROI spolu_v2'!P28)/3</f>
        <v>1</v>
      </c>
      <c r="I28" s="160">
        <f>('2.1_ROI spolu_v2'!Q28+'2.1_ROI spolu_v2'!R28+'2.1_ROI spolu_v2'!S28)/3</f>
        <v>1</v>
      </c>
    </row>
    <row r="29" spans="2:9" ht="15.75" thickBot="1" x14ac:dyDescent="0.3">
      <c r="B29" s="79">
        <v>9</v>
      </c>
      <c r="C29" s="80" t="s">
        <v>32</v>
      </c>
      <c r="D29" s="81">
        <v>1</v>
      </c>
      <c r="E29" s="161">
        <f>('2.1_ROI spolu_v2'!E29+'2.1_ROI spolu_v2'!F29+'2.1_ROI spolu_v2'!G29)/3</f>
        <v>1</v>
      </c>
      <c r="F29" s="162">
        <f>('2.1_ROI spolu_v2'!H29+'2.1_ROI spolu_v2'!I29+'2.1_ROI spolu_v2'!J29)/3</f>
        <v>1</v>
      </c>
      <c r="G29" s="163">
        <f>('2.1_ROI spolu_v2'!K29+'2.1_ROI spolu_v2'!L29+'2.1_ROI spolu_v2'!M29)/3</f>
        <v>1</v>
      </c>
      <c r="H29" s="159">
        <f>('2.1_ROI spolu_v2'!N29+'2.1_ROI spolu_v2'!O29+'2.1_ROI spolu_v2'!P29)/3</f>
        <v>1</v>
      </c>
      <c r="I29" s="160">
        <f>('2.1_ROI spolu_v2'!Q29+'2.1_ROI spolu_v2'!R29+'2.1_ROI spolu_v2'!S29)/3</f>
        <v>1</v>
      </c>
    </row>
    <row r="30" spans="2:9" ht="15.75" thickBot="1" x14ac:dyDescent="0.3">
      <c r="B30" s="79">
        <v>10</v>
      </c>
      <c r="C30" s="80" t="s">
        <v>33</v>
      </c>
      <c r="D30" s="81">
        <v>1</v>
      </c>
      <c r="E30" s="161">
        <f>('2.1_ROI spolu_v2'!E30+'2.1_ROI spolu_v2'!F30+'2.1_ROI spolu_v2'!G30)/3</f>
        <v>1</v>
      </c>
      <c r="F30" s="162">
        <f>('2.1_ROI spolu_v2'!H30+'2.1_ROI spolu_v2'!I30+'2.1_ROI spolu_v2'!J30)/3</f>
        <v>1</v>
      </c>
      <c r="G30" s="163">
        <f>('2.1_ROI spolu_v2'!K30+'2.1_ROI spolu_v2'!L30+'2.1_ROI spolu_v2'!M30)/3</f>
        <v>1</v>
      </c>
      <c r="H30" s="159">
        <f>('2.1_ROI spolu_v2'!N30+'2.1_ROI spolu_v2'!O30+'2.1_ROI spolu_v2'!P30)/3</f>
        <v>1</v>
      </c>
      <c r="I30" s="160">
        <f>('2.1_ROI spolu_v2'!Q30+'2.1_ROI spolu_v2'!R30+'2.1_ROI spolu_v2'!S30)/3</f>
        <v>1</v>
      </c>
    </row>
    <row r="31" spans="2:9" ht="15.75" thickBot="1" x14ac:dyDescent="0.3">
      <c r="B31" s="79">
        <v>11</v>
      </c>
      <c r="C31" s="80" t="s">
        <v>50</v>
      </c>
      <c r="D31" s="81">
        <v>1</v>
      </c>
      <c r="E31" s="161">
        <f>('2.1_ROI spolu_v2'!E31+'2.1_ROI spolu_v2'!F31+'2.1_ROI spolu_v2'!G31)/3</f>
        <v>1</v>
      </c>
      <c r="F31" s="162">
        <f>('2.1_ROI spolu_v2'!H31+'2.1_ROI spolu_v2'!I31+'2.1_ROI spolu_v2'!J31)/3</f>
        <v>1</v>
      </c>
      <c r="G31" s="163">
        <f>('2.1_ROI spolu_v2'!K31+'2.1_ROI spolu_v2'!L31+'2.1_ROI spolu_v2'!M31)/3</f>
        <v>1</v>
      </c>
      <c r="H31" s="159">
        <f>('2.1_ROI spolu_v2'!N31+'2.1_ROI spolu_v2'!O31+'2.1_ROI spolu_v2'!P31)/3</f>
        <v>1</v>
      </c>
      <c r="I31" s="160">
        <f>('2.1_ROI spolu_v2'!Q31+'2.1_ROI spolu_v2'!R31+'2.1_ROI spolu_v2'!S31)/3</f>
        <v>1</v>
      </c>
    </row>
    <row r="32" spans="2:9" ht="15.75" thickBot="1" x14ac:dyDescent="0.3">
      <c r="B32" s="79">
        <v>12</v>
      </c>
      <c r="C32" s="80" t="s">
        <v>145</v>
      </c>
      <c r="D32" s="81">
        <v>1</v>
      </c>
      <c r="E32" s="161">
        <f>('2.1_ROI spolu_v2'!E32+'2.1_ROI spolu_v2'!F32+'2.1_ROI spolu_v2'!G32)/3</f>
        <v>1</v>
      </c>
      <c r="F32" s="162">
        <f>('2.1_ROI spolu_v2'!H32+'2.1_ROI spolu_v2'!I32+'2.1_ROI spolu_v2'!J32)/3</f>
        <v>1</v>
      </c>
      <c r="G32" s="163">
        <f>('2.1_ROI spolu_v2'!K32+'2.1_ROI spolu_v2'!L32+'2.1_ROI spolu_v2'!M32)/3</f>
        <v>1</v>
      </c>
      <c r="H32" s="159">
        <f>('2.1_ROI spolu_v2'!N32+'2.1_ROI spolu_v2'!O32+'2.1_ROI spolu_v2'!P32)/3</f>
        <v>1</v>
      </c>
      <c r="I32" s="160">
        <f>('2.1_ROI spolu_v2'!Q32+'2.1_ROI spolu_v2'!R32+'2.1_ROI spolu_v2'!S32)/3</f>
        <v>1</v>
      </c>
    </row>
    <row r="33" spans="2:9" ht="15.75" thickBot="1" x14ac:dyDescent="0.3">
      <c r="B33" s="79">
        <v>13</v>
      </c>
      <c r="C33" s="80" t="s">
        <v>146</v>
      </c>
      <c r="D33" s="81">
        <v>2</v>
      </c>
      <c r="E33" s="161">
        <f>('2.1_ROI spolu_v2'!E33+'2.1_ROI spolu_v2'!F33+'2.1_ROI spolu_v2'!G33)/3</f>
        <v>2</v>
      </c>
      <c r="F33" s="162">
        <f>('2.1_ROI spolu_v2'!H33+'2.1_ROI spolu_v2'!I33+'2.1_ROI spolu_v2'!J33)/3</f>
        <v>2</v>
      </c>
      <c r="G33" s="163">
        <f>('2.1_ROI spolu_v2'!K33+'2.1_ROI spolu_v2'!L33+'2.1_ROI spolu_v2'!M33)/3</f>
        <v>2</v>
      </c>
      <c r="H33" s="159">
        <f>('2.1_ROI spolu_v2'!N33+'2.1_ROI spolu_v2'!O33+'2.1_ROI spolu_v2'!P33)/3</f>
        <v>2</v>
      </c>
      <c r="I33" s="160">
        <f>('2.1_ROI spolu_v2'!Q33+'2.1_ROI spolu_v2'!R33+'2.1_ROI spolu_v2'!S33)/3</f>
        <v>2</v>
      </c>
    </row>
    <row r="34" spans="2:9" ht="15.75" thickBot="1" x14ac:dyDescent="0.3">
      <c r="B34" s="79">
        <v>14</v>
      </c>
      <c r="C34" s="80" t="s">
        <v>147</v>
      </c>
      <c r="D34" s="81">
        <v>2</v>
      </c>
      <c r="E34" s="161">
        <f>('2.1_ROI spolu_v2'!E34+'2.1_ROI spolu_v2'!F34+'2.1_ROI spolu_v2'!G34)/3</f>
        <v>2</v>
      </c>
      <c r="F34" s="162">
        <f>('2.1_ROI spolu_v2'!H34+'2.1_ROI spolu_v2'!I34+'2.1_ROI spolu_v2'!J34)/3</f>
        <v>2</v>
      </c>
      <c r="G34" s="163">
        <f>('2.1_ROI spolu_v2'!K34+'2.1_ROI spolu_v2'!L34+'2.1_ROI spolu_v2'!M34)/3</f>
        <v>0</v>
      </c>
      <c r="H34" s="159">
        <f>('2.1_ROI spolu_v2'!N34+'2.1_ROI spolu_v2'!O34+'2.1_ROI spolu_v2'!P34)/3</f>
        <v>2</v>
      </c>
      <c r="I34" s="160">
        <f>('2.1_ROI spolu_v2'!Q34+'2.1_ROI spolu_v2'!R34+'2.1_ROI spolu_v2'!S34)/3</f>
        <v>2</v>
      </c>
    </row>
    <row r="35" spans="2:9" ht="15.75" thickBot="1" x14ac:dyDescent="0.3">
      <c r="B35" s="79">
        <v>15</v>
      </c>
      <c r="C35" s="80" t="s">
        <v>36</v>
      </c>
      <c r="D35" s="81">
        <v>1</v>
      </c>
      <c r="E35" s="161">
        <f>('2.1_ROI spolu_v2'!E35+'2.1_ROI spolu_v2'!F35+'2.1_ROI spolu_v2'!G35)/3</f>
        <v>1</v>
      </c>
      <c r="F35" s="162">
        <f>('2.1_ROI spolu_v2'!H35+'2.1_ROI spolu_v2'!I35+'2.1_ROI spolu_v2'!J35)/3</f>
        <v>1</v>
      </c>
      <c r="G35" s="163">
        <f>('2.1_ROI spolu_v2'!K35+'2.1_ROI spolu_v2'!L35+'2.1_ROI spolu_v2'!M35)/3</f>
        <v>1</v>
      </c>
      <c r="H35" s="159">
        <f>('2.1_ROI spolu_v2'!N35+'2.1_ROI spolu_v2'!O35+'2.1_ROI spolu_v2'!P35)/3</f>
        <v>1</v>
      </c>
      <c r="I35" s="160">
        <f>('2.1_ROI spolu_v2'!Q35+'2.1_ROI spolu_v2'!R35+'2.1_ROI spolu_v2'!S35)/3</f>
        <v>1</v>
      </c>
    </row>
    <row r="36" spans="2:9" ht="15.75" thickBot="1" x14ac:dyDescent="0.3">
      <c r="B36" s="79">
        <v>16</v>
      </c>
      <c r="C36" s="80" t="s">
        <v>148</v>
      </c>
      <c r="D36" s="81">
        <v>1</v>
      </c>
      <c r="E36" s="161">
        <f>('2.1_ROI spolu_v2'!E36+'2.1_ROI spolu_v2'!F36+'2.1_ROI spolu_v2'!G36)/3</f>
        <v>1</v>
      </c>
      <c r="F36" s="162">
        <f>('2.1_ROI spolu_v2'!H36+'2.1_ROI spolu_v2'!I36+'2.1_ROI spolu_v2'!J36)/3</f>
        <v>1</v>
      </c>
      <c r="G36" s="163">
        <f>('2.1_ROI spolu_v2'!K36+'2.1_ROI spolu_v2'!L36+'2.1_ROI spolu_v2'!M36)/3</f>
        <v>1</v>
      </c>
      <c r="H36" s="159">
        <f>('2.1_ROI spolu_v2'!N36+'2.1_ROI spolu_v2'!O36+'2.1_ROI spolu_v2'!P36)/3</f>
        <v>1</v>
      </c>
      <c r="I36" s="160">
        <f>('2.1_ROI spolu_v2'!Q36+'2.1_ROI spolu_v2'!R36+'2.1_ROI spolu_v2'!S36)/3</f>
        <v>1</v>
      </c>
    </row>
    <row r="37" spans="2:9" ht="15.75" thickBot="1" x14ac:dyDescent="0.3">
      <c r="B37" s="79">
        <v>17</v>
      </c>
      <c r="C37" s="80" t="s">
        <v>149</v>
      </c>
      <c r="D37" s="81">
        <v>1</v>
      </c>
      <c r="E37" s="161">
        <f>('2.1_ROI spolu_v2'!E37+'2.1_ROI spolu_v2'!F37+'2.1_ROI spolu_v2'!G37)/3</f>
        <v>1</v>
      </c>
      <c r="F37" s="162">
        <f>('2.1_ROI spolu_v2'!H37+'2.1_ROI spolu_v2'!I37+'2.1_ROI spolu_v2'!J37)/3</f>
        <v>1</v>
      </c>
      <c r="G37" s="163">
        <f>('2.1_ROI spolu_v2'!K37+'2.1_ROI spolu_v2'!L37+'2.1_ROI spolu_v2'!M37)/3</f>
        <v>1</v>
      </c>
      <c r="H37" s="159">
        <f>('2.1_ROI spolu_v2'!N37+'2.1_ROI spolu_v2'!O37+'2.1_ROI spolu_v2'!P37)/3</f>
        <v>1</v>
      </c>
      <c r="I37" s="160">
        <f>('2.1_ROI spolu_v2'!Q37+'2.1_ROI spolu_v2'!R37+'2.1_ROI spolu_v2'!S37)/3</f>
        <v>1</v>
      </c>
    </row>
    <row r="38" spans="2:9" ht="15.75" thickBot="1" x14ac:dyDescent="0.3">
      <c r="B38" s="79">
        <v>18</v>
      </c>
      <c r="C38" s="80" t="s">
        <v>101</v>
      </c>
      <c r="D38" s="81">
        <v>1</v>
      </c>
      <c r="E38" s="161">
        <f>('2.1_ROI spolu_v2'!E38+'2.1_ROI spolu_v2'!F38+'2.1_ROI spolu_v2'!G38)/3</f>
        <v>1</v>
      </c>
      <c r="F38" s="162">
        <f>('2.1_ROI spolu_v2'!H38+'2.1_ROI spolu_v2'!I38+'2.1_ROI spolu_v2'!J38)/3</f>
        <v>1</v>
      </c>
      <c r="G38" s="163">
        <f>('2.1_ROI spolu_v2'!K38+'2.1_ROI spolu_v2'!L38+'2.1_ROI spolu_v2'!M38)/3</f>
        <v>1</v>
      </c>
      <c r="H38" s="159">
        <f>('2.1_ROI spolu_v2'!N38+'2.1_ROI spolu_v2'!O38+'2.1_ROI spolu_v2'!P38)/3</f>
        <v>1</v>
      </c>
      <c r="I38" s="160">
        <f>('2.1_ROI spolu_v2'!Q38+'2.1_ROI spolu_v2'!R38+'2.1_ROI spolu_v2'!S38)/3</f>
        <v>1</v>
      </c>
    </row>
    <row r="39" spans="2:9" ht="15.75" thickBot="1" x14ac:dyDescent="0.3">
      <c r="B39" s="79">
        <v>19</v>
      </c>
      <c r="C39" s="80" t="s">
        <v>100</v>
      </c>
      <c r="D39" s="81">
        <v>1</v>
      </c>
      <c r="E39" s="161">
        <f>('2.1_ROI spolu_v2'!E39+'2.1_ROI spolu_v2'!F39+'2.1_ROI spolu_v2'!G39)/3</f>
        <v>1</v>
      </c>
      <c r="F39" s="162">
        <f>('2.1_ROI spolu_v2'!H39+'2.1_ROI spolu_v2'!I39+'2.1_ROI spolu_v2'!J39)/3</f>
        <v>1</v>
      </c>
      <c r="G39" s="163">
        <f>('2.1_ROI spolu_v2'!K39+'2.1_ROI spolu_v2'!L39+'2.1_ROI spolu_v2'!M39)/3</f>
        <v>1</v>
      </c>
      <c r="H39" s="159">
        <f>('2.1_ROI spolu_v2'!N39+'2.1_ROI spolu_v2'!O39+'2.1_ROI spolu_v2'!P39)/3</f>
        <v>1</v>
      </c>
      <c r="I39" s="160">
        <f>('2.1_ROI spolu_v2'!Q39+'2.1_ROI spolu_v2'!R39+'2.1_ROI spolu_v2'!S39)/3</f>
        <v>1</v>
      </c>
    </row>
    <row r="40" spans="2:9" ht="15.75" thickBot="1" x14ac:dyDescent="0.3">
      <c r="B40" s="79">
        <v>20</v>
      </c>
      <c r="C40" s="80" t="s">
        <v>150</v>
      </c>
      <c r="D40" s="81">
        <v>1</v>
      </c>
      <c r="E40" s="161">
        <f>('2.1_ROI spolu_v2'!E40+'2.1_ROI spolu_v2'!F40+'2.1_ROI spolu_v2'!G40)/3</f>
        <v>1</v>
      </c>
      <c r="F40" s="162">
        <f>('2.1_ROI spolu_v2'!H40+'2.1_ROI spolu_v2'!I40+'2.1_ROI spolu_v2'!J40)/3</f>
        <v>1</v>
      </c>
      <c r="G40" s="163">
        <f>('2.1_ROI spolu_v2'!K40+'2.1_ROI spolu_v2'!L40+'2.1_ROI spolu_v2'!M40)/3</f>
        <v>1</v>
      </c>
      <c r="H40" s="159">
        <f>('2.1_ROI spolu_v2'!N40+'2.1_ROI spolu_v2'!O40+'2.1_ROI spolu_v2'!P40)/3</f>
        <v>1</v>
      </c>
      <c r="I40" s="160">
        <f>('2.1_ROI spolu_v2'!Q40+'2.1_ROI spolu_v2'!R40+'2.1_ROI spolu_v2'!S40)/3</f>
        <v>0</v>
      </c>
    </row>
    <row r="41" spans="2:9" ht="15.75" thickBot="1" x14ac:dyDescent="0.3">
      <c r="B41" s="79">
        <v>21</v>
      </c>
      <c r="C41" s="80" t="s">
        <v>151</v>
      </c>
      <c r="D41" s="81">
        <v>1</v>
      </c>
      <c r="E41" s="161">
        <f>('2.1_ROI spolu_v2'!E41+'2.1_ROI spolu_v2'!F41+'2.1_ROI spolu_v2'!G41)/3</f>
        <v>1</v>
      </c>
      <c r="F41" s="162">
        <f>('2.1_ROI spolu_v2'!H41+'2.1_ROI spolu_v2'!I41+'2.1_ROI spolu_v2'!J41)/3</f>
        <v>1</v>
      </c>
      <c r="G41" s="163">
        <f>('2.1_ROI spolu_v2'!K41+'2.1_ROI spolu_v2'!L41+'2.1_ROI spolu_v2'!M41)/3</f>
        <v>1</v>
      </c>
      <c r="H41" s="159">
        <f>('2.1_ROI spolu_v2'!N41+'2.1_ROI spolu_v2'!O41+'2.1_ROI spolu_v2'!P41)/3</f>
        <v>1</v>
      </c>
      <c r="I41" s="160">
        <f>('2.1_ROI spolu_v2'!Q41+'2.1_ROI spolu_v2'!R41+'2.1_ROI spolu_v2'!S41)/3</f>
        <v>0</v>
      </c>
    </row>
    <row r="42" spans="2:9" ht="15.75" thickBot="1" x14ac:dyDescent="0.3">
      <c r="B42" s="79">
        <v>22</v>
      </c>
      <c r="C42" s="80" t="s">
        <v>92</v>
      </c>
      <c r="D42" s="81">
        <v>1</v>
      </c>
      <c r="E42" s="161">
        <f>('2.1_ROI spolu_v2'!E42+'2.1_ROI spolu_v2'!F42+'2.1_ROI spolu_v2'!G42)/3</f>
        <v>1</v>
      </c>
      <c r="F42" s="162">
        <f>('2.1_ROI spolu_v2'!H42+'2.1_ROI spolu_v2'!I42+'2.1_ROI spolu_v2'!J42)/3</f>
        <v>1</v>
      </c>
      <c r="G42" s="163">
        <f>('2.1_ROI spolu_v2'!K42+'2.1_ROI spolu_v2'!L42+'2.1_ROI spolu_v2'!M42)/3</f>
        <v>1</v>
      </c>
      <c r="H42" s="159">
        <f>('2.1_ROI spolu_v2'!N42+'2.1_ROI spolu_v2'!O42+'2.1_ROI spolu_v2'!P42)/3</f>
        <v>1</v>
      </c>
      <c r="I42" s="160">
        <f>('2.1_ROI spolu_v2'!Q42+'2.1_ROI spolu_v2'!R42+'2.1_ROI spolu_v2'!S42)/3</f>
        <v>1</v>
      </c>
    </row>
    <row r="43" spans="2:9" ht="15.75" thickBot="1" x14ac:dyDescent="0.3">
      <c r="B43" s="79">
        <v>23</v>
      </c>
      <c r="C43" s="80" t="s">
        <v>93</v>
      </c>
      <c r="D43" s="81">
        <v>1</v>
      </c>
      <c r="E43" s="161">
        <f>('2.1_ROI spolu_v2'!E43+'2.1_ROI spolu_v2'!F43+'2.1_ROI spolu_v2'!G43)/3</f>
        <v>1</v>
      </c>
      <c r="F43" s="162">
        <f>('2.1_ROI spolu_v2'!H43+'2.1_ROI spolu_v2'!I43+'2.1_ROI spolu_v2'!J43)/3</f>
        <v>1</v>
      </c>
      <c r="G43" s="163">
        <f>('2.1_ROI spolu_v2'!K43+'2.1_ROI spolu_v2'!L43+'2.1_ROI spolu_v2'!M43)/3</f>
        <v>1</v>
      </c>
      <c r="H43" s="159">
        <f>('2.1_ROI spolu_v2'!N43+'2.1_ROI spolu_v2'!O43+'2.1_ROI spolu_v2'!P43)/3</f>
        <v>1</v>
      </c>
      <c r="I43" s="160">
        <f>('2.1_ROI spolu_v2'!Q43+'2.1_ROI spolu_v2'!R43+'2.1_ROI spolu_v2'!S43)/3</f>
        <v>1</v>
      </c>
    </row>
    <row r="44" spans="2:9" ht="15.75" thickBot="1" x14ac:dyDescent="0.3">
      <c r="B44" s="79">
        <v>24</v>
      </c>
      <c r="C44" s="80" t="s">
        <v>52</v>
      </c>
      <c r="D44" s="81">
        <v>1</v>
      </c>
      <c r="E44" s="161">
        <f>('2.1_ROI spolu_v2'!E44+'2.1_ROI spolu_v2'!F44+'2.1_ROI spolu_v2'!G44)/3</f>
        <v>1</v>
      </c>
      <c r="F44" s="162">
        <f>('2.1_ROI spolu_v2'!H44+'2.1_ROI spolu_v2'!I44+'2.1_ROI spolu_v2'!J44)/3</f>
        <v>1</v>
      </c>
      <c r="G44" s="163">
        <f>('2.1_ROI spolu_v2'!K44+'2.1_ROI spolu_v2'!L44+'2.1_ROI spolu_v2'!M44)/3</f>
        <v>1</v>
      </c>
      <c r="H44" s="159">
        <f>('2.1_ROI spolu_v2'!N44+'2.1_ROI spolu_v2'!O44+'2.1_ROI spolu_v2'!P44)/3</f>
        <v>1</v>
      </c>
      <c r="I44" s="160">
        <f>('2.1_ROI spolu_v2'!Q44+'2.1_ROI spolu_v2'!R44+'2.1_ROI spolu_v2'!S44)/3</f>
        <v>1</v>
      </c>
    </row>
    <row r="45" spans="2:9" ht="15.75" thickBot="1" x14ac:dyDescent="0.3">
      <c r="B45" s="79">
        <v>25</v>
      </c>
      <c r="C45" s="80" t="s">
        <v>37</v>
      </c>
      <c r="D45" s="81">
        <v>1</v>
      </c>
      <c r="E45" s="161">
        <f>('2.1_ROI spolu_v2'!E45+'2.1_ROI spolu_v2'!F45+'2.1_ROI spolu_v2'!G45)/3</f>
        <v>1</v>
      </c>
      <c r="F45" s="162">
        <f>('2.1_ROI spolu_v2'!H45+'2.1_ROI spolu_v2'!I45+'2.1_ROI spolu_v2'!J45)/3</f>
        <v>1</v>
      </c>
      <c r="G45" s="163">
        <f>('2.1_ROI spolu_v2'!K45+'2.1_ROI spolu_v2'!L45+'2.1_ROI spolu_v2'!M45)/3</f>
        <v>1</v>
      </c>
      <c r="H45" s="159">
        <f>('2.1_ROI spolu_v2'!N45+'2.1_ROI spolu_v2'!O45+'2.1_ROI spolu_v2'!P45)/3</f>
        <v>1</v>
      </c>
      <c r="I45" s="160">
        <f>('2.1_ROI spolu_v2'!Q45+'2.1_ROI spolu_v2'!R45+'2.1_ROI spolu_v2'!S45)/3</f>
        <v>1</v>
      </c>
    </row>
    <row r="46" spans="2:9" ht="15.75" thickBot="1" x14ac:dyDescent="0.3">
      <c r="B46" s="79">
        <v>26</v>
      </c>
      <c r="C46" s="80" t="s">
        <v>152</v>
      </c>
      <c r="D46" s="81">
        <v>1</v>
      </c>
      <c r="E46" s="161">
        <f>('2.1_ROI spolu_v2'!E46+'2.1_ROI spolu_v2'!F46+'2.1_ROI spolu_v2'!G46)/3</f>
        <v>1</v>
      </c>
      <c r="F46" s="162">
        <f>('2.1_ROI spolu_v2'!H46+'2.1_ROI spolu_v2'!I46+'2.1_ROI spolu_v2'!J46)/3</f>
        <v>1</v>
      </c>
      <c r="G46" s="163">
        <f>('2.1_ROI spolu_v2'!K46+'2.1_ROI spolu_v2'!L46+'2.1_ROI spolu_v2'!M46)/3</f>
        <v>1</v>
      </c>
      <c r="H46" s="159">
        <f>('2.1_ROI spolu_v2'!N46+'2.1_ROI spolu_v2'!O46+'2.1_ROI spolu_v2'!P46)/3</f>
        <v>1</v>
      </c>
      <c r="I46" s="160">
        <f>('2.1_ROI spolu_v2'!Q46+'2.1_ROI spolu_v2'!R46+'2.1_ROI spolu_v2'!S46)/3</f>
        <v>1</v>
      </c>
    </row>
    <row r="47" spans="2:9" ht="15.75" thickBot="1" x14ac:dyDescent="0.3">
      <c r="B47" s="79">
        <v>27</v>
      </c>
      <c r="C47" s="80" t="s">
        <v>153</v>
      </c>
      <c r="D47" s="81">
        <v>1</v>
      </c>
      <c r="E47" s="161">
        <f>('2.1_ROI spolu_v2'!E47+'2.1_ROI spolu_v2'!F47+'2.1_ROI spolu_v2'!G47)/3</f>
        <v>1</v>
      </c>
      <c r="F47" s="162">
        <f>('2.1_ROI spolu_v2'!H47+'2.1_ROI spolu_v2'!I47+'2.1_ROI spolu_v2'!J47)/3</f>
        <v>1</v>
      </c>
      <c r="G47" s="163">
        <f>('2.1_ROI spolu_v2'!K47+'2.1_ROI spolu_v2'!L47+'2.1_ROI spolu_v2'!M47)/3</f>
        <v>1</v>
      </c>
      <c r="H47" s="159">
        <f>('2.1_ROI spolu_v2'!N47+'2.1_ROI spolu_v2'!O47+'2.1_ROI spolu_v2'!P47)/3</f>
        <v>1</v>
      </c>
      <c r="I47" s="160">
        <f>('2.1_ROI spolu_v2'!Q47+'2.1_ROI spolu_v2'!R47+'2.1_ROI spolu_v2'!S47)/3</f>
        <v>0</v>
      </c>
    </row>
    <row r="48" spans="2:9" ht="15.75" thickBot="1" x14ac:dyDescent="0.3">
      <c r="B48" s="79">
        <v>28</v>
      </c>
      <c r="C48" s="80" t="s">
        <v>47</v>
      </c>
      <c r="D48" s="81">
        <v>1</v>
      </c>
      <c r="E48" s="161">
        <f>('2.1_ROI spolu_v2'!E48+'2.1_ROI spolu_v2'!F48+'2.1_ROI spolu_v2'!G48)/3</f>
        <v>1</v>
      </c>
      <c r="F48" s="162">
        <f>('2.1_ROI spolu_v2'!H48+'2.1_ROI spolu_v2'!I48+'2.1_ROI spolu_v2'!J48)/3</f>
        <v>1</v>
      </c>
      <c r="G48" s="163">
        <f>('2.1_ROI spolu_v2'!K48+'2.1_ROI spolu_v2'!L48+'2.1_ROI spolu_v2'!M48)/3</f>
        <v>1</v>
      </c>
      <c r="H48" s="159">
        <f>('2.1_ROI spolu_v2'!N48+'2.1_ROI spolu_v2'!O48+'2.1_ROI spolu_v2'!P48)/3</f>
        <v>1</v>
      </c>
      <c r="I48" s="160">
        <f>('2.1_ROI spolu_v2'!Q48+'2.1_ROI spolu_v2'!R48+'2.1_ROI spolu_v2'!S48)/3</f>
        <v>1</v>
      </c>
    </row>
    <row r="49" spans="2:9" ht="15.75" thickBot="1" x14ac:dyDescent="0.3">
      <c r="B49" s="79">
        <v>29</v>
      </c>
      <c r="C49" s="80" t="s">
        <v>154</v>
      </c>
      <c r="D49" s="81">
        <v>1</v>
      </c>
      <c r="E49" s="161">
        <f>('2.1_ROI spolu_v2'!E49+'2.1_ROI spolu_v2'!F49+'2.1_ROI spolu_v2'!G49)/3</f>
        <v>1</v>
      </c>
      <c r="F49" s="162">
        <f>('2.1_ROI spolu_v2'!H49+'2.1_ROI spolu_v2'!I49+'2.1_ROI spolu_v2'!J49)/3</f>
        <v>1</v>
      </c>
      <c r="G49" s="163">
        <f>('2.1_ROI spolu_v2'!K49+'2.1_ROI spolu_v2'!L49+'2.1_ROI spolu_v2'!M49)/3</f>
        <v>1</v>
      </c>
      <c r="H49" s="159">
        <f>('2.1_ROI spolu_v2'!N49+'2.1_ROI spolu_v2'!O49+'2.1_ROI spolu_v2'!P49)/3</f>
        <v>1</v>
      </c>
      <c r="I49" s="160">
        <f>('2.1_ROI spolu_v2'!Q49+'2.1_ROI spolu_v2'!R49+'2.1_ROI spolu_v2'!S49)/3</f>
        <v>1</v>
      </c>
    </row>
    <row r="50" spans="2:9" ht="15.75" thickBot="1" x14ac:dyDescent="0.3">
      <c r="B50" s="79">
        <v>30</v>
      </c>
      <c r="C50" s="80" t="s">
        <v>155</v>
      </c>
      <c r="D50" s="81">
        <v>1</v>
      </c>
      <c r="E50" s="161">
        <f>('2.1_ROI spolu_v2'!E50+'2.1_ROI spolu_v2'!F50+'2.1_ROI spolu_v2'!G50)/3</f>
        <v>1</v>
      </c>
      <c r="F50" s="162">
        <f>('2.1_ROI spolu_v2'!H50+'2.1_ROI spolu_v2'!I50+'2.1_ROI spolu_v2'!J50)/3</f>
        <v>1</v>
      </c>
      <c r="G50" s="163">
        <f>('2.1_ROI spolu_v2'!K50+'2.1_ROI spolu_v2'!L50+'2.1_ROI spolu_v2'!M50)/3</f>
        <v>1</v>
      </c>
      <c r="H50" s="159">
        <f>('2.1_ROI spolu_v2'!N50+'2.1_ROI spolu_v2'!O50+'2.1_ROI spolu_v2'!P50)/3</f>
        <v>1</v>
      </c>
      <c r="I50" s="160">
        <f>('2.1_ROI spolu_v2'!Q50+'2.1_ROI spolu_v2'!R50+'2.1_ROI spolu_v2'!S50)/3</f>
        <v>1</v>
      </c>
    </row>
    <row r="51" spans="2:9" ht="15.75" thickBot="1" x14ac:dyDescent="0.3">
      <c r="B51" s="79">
        <v>31</v>
      </c>
      <c r="C51" s="80" t="s">
        <v>156</v>
      </c>
      <c r="D51" s="81">
        <v>2</v>
      </c>
      <c r="E51" s="161">
        <f>('2.1_ROI spolu_v2'!E51+'2.1_ROI spolu_v2'!F51+'2.1_ROI spolu_v2'!G51)/3</f>
        <v>2</v>
      </c>
      <c r="F51" s="162">
        <f>('2.1_ROI spolu_v2'!H51+'2.1_ROI spolu_v2'!I51+'2.1_ROI spolu_v2'!J51)/3</f>
        <v>2</v>
      </c>
      <c r="G51" s="163">
        <f>('2.1_ROI spolu_v2'!K51+'2.1_ROI spolu_v2'!L51+'2.1_ROI spolu_v2'!M51)/3</f>
        <v>2</v>
      </c>
      <c r="H51" s="159">
        <f>('2.1_ROI spolu_v2'!N51+'2.1_ROI spolu_v2'!O51+'2.1_ROI spolu_v2'!P51)/3</f>
        <v>2</v>
      </c>
      <c r="I51" s="160">
        <f>('2.1_ROI spolu_v2'!Q51+'2.1_ROI spolu_v2'!R51+'2.1_ROI spolu_v2'!S51)/3</f>
        <v>2</v>
      </c>
    </row>
    <row r="52" spans="2:9" ht="15.75" thickBot="1" x14ac:dyDescent="0.3">
      <c r="B52" s="79">
        <v>32</v>
      </c>
      <c r="C52" s="80" t="s">
        <v>96</v>
      </c>
      <c r="D52" s="81">
        <v>1</v>
      </c>
      <c r="E52" s="161">
        <f>('2.1_ROI spolu_v2'!E52+'2.1_ROI spolu_v2'!F52+'2.1_ROI spolu_v2'!G52)/3</f>
        <v>1</v>
      </c>
      <c r="F52" s="162">
        <f>('2.1_ROI spolu_v2'!H52+'2.1_ROI spolu_v2'!I52+'2.1_ROI spolu_v2'!J52)/3</f>
        <v>1</v>
      </c>
      <c r="G52" s="163">
        <f>('2.1_ROI spolu_v2'!K52+'2.1_ROI spolu_v2'!L52+'2.1_ROI spolu_v2'!M52)/3</f>
        <v>1</v>
      </c>
      <c r="H52" s="159">
        <f>('2.1_ROI spolu_v2'!N52+'2.1_ROI spolu_v2'!O52+'2.1_ROI spolu_v2'!P52)/3</f>
        <v>1</v>
      </c>
      <c r="I52" s="160">
        <f>('2.1_ROI spolu_v2'!Q52+'2.1_ROI spolu_v2'!R52+'2.1_ROI spolu_v2'!S52)/3</f>
        <v>1</v>
      </c>
    </row>
    <row r="53" spans="2:9" ht="15.75" thickBot="1" x14ac:dyDescent="0.3">
      <c r="B53" s="79">
        <v>33</v>
      </c>
      <c r="C53" s="80" t="s">
        <v>157</v>
      </c>
      <c r="D53" s="81">
        <v>1</v>
      </c>
      <c r="E53" s="161">
        <f>('2.1_ROI spolu_v2'!E53+'2.1_ROI spolu_v2'!F53+'2.1_ROI spolu_v2'!G53)/3</f>
        <v>1</v>
      </c>
      <c r="F53" s="162">
        <f>('2.1_ROI spolu_v2'!H53+'2.1_ROI spolu_v2'!I53+'2.1_ROI spolu_v2'!J53)/3</f>
        <v>1</v>
      </c>
      <c r="G53" s="163">
        <f>('2.1_ROI spolu_v2'!K53+'2.1_ROI spolu_v2'!L53+'2.1_ROI spolu_v2'!M53)/3</f>
        <v>1</v>
      </c>
      <c r="H53" s="159">
        <f>('2.1_ROI spolu_v2'!N53+'2.1_ROI spolu_v2'!O53+'2.1_ROI spolu_v2'!P53)/3</f>
        <v>1</v>
      </c>
      <c r="I53" s="160">
        <f>('2.1_ROI spolu_v2'!Q53+'2.1_ROI spolu_v2'!R53+'2.1_ROI spolu_v2'!S53)/3</f>
        <v>1</v>
      </c>
    </row>
    <row r="54" spans="2:9" ht="15.75" thickBot="1" x14ac:dyDescent="0.3">
      <c r="B54" s="79">
        <v>34</v>
      </c>
      <c r="C54" s="80" t="s">
        <v>158</v>
      </c>
      <c r="D54" s="81">
        <v>2</v>
      </c>
      <c r="E54" s="161">
        <f>('2.1_ROI spolu_v2'!E54+'2.1_ROI spolu_v2'!F54+'2.1_ROI spolu_v2'!G54)/3</f>
        <v>2</v>
      </c>
      <c r="F54" s="162">
        <f>('2.1_ROI spolu_v2'!H54+'2.1_ROI spolu_v2'!I54+'2.1_ROI spolu_v2'!J54)/3</f>
        <v>2</v>
      </c>
      <c r="G54" s="163">
        <f>('2.1_ROI spolu_v2'!K54+'2.1_ROI spolu_v2'!L54+'2.1_ROI spolu_v2'!M54)/3</f>
        <v>2</v>
      </c>
      <c r="H54" s="159">
        <f>('2.1_ROI spolu_v2'!N54+'2.1_ROI spolu_v2'!O54+'2.1_ROI spolu_v2'!P54)/3</f>
        <v>2</v>
      </c>
      <c r="I54" s="160">
        <f>('2.1_ROI spolu_v2'!Q54+'2.1_ROI spolu_v2'!R54+'2.1_ROI spolu_v2'!S54)/3</f>
        <v>2</v>
      </c>
    </row>
    <row r="55" spans="2:9" ht="15.75" thickBot="1" x14ac:dyDescent="0.3">
      <c r="B55" s="79">
        <v>35</v>
      </c>
      <c r="C55" s="80" t="s">
        <v>48</v>
      </c>
      <c r="D55" s="81">
        <v>1</v>
      </c>
      <c r="E55" s="161">
        <f>('2.1_ROI spolu_v2'!E55+'2.1_ROI spolu_v2'!F55+'2.1_ROI spolu_v2'!G55)/3</f>
        <v>1</v>
      </c>
      <c r="F55" s="162">
        <f>('2.1_ROI spolu_v2'!H55+'2.1_ROI spolu_v2'!I55+'2.1_ROI spolu_v2'!J55)/3</f>
        <v>1</v>
      </c>
      <c r="G55" s="163">
        <f>('2.1_ROI spolu_v2'!K55+'2.1_ROI spolu_v2'!L55+'2.1_ROI spolu_v2'!M55)/3</f>
        <v>0</v>
      </c>
      <c r="H55" s="159">
        <f>('2.1_ROI spolu_v2'!N55+'2.1_ROI spolu_v2'!O55+'2.1_ROI spolu_v2'!P55)/3</f>
        <v>1</v>
      </c>
      <c r="I55" s="160">
        <f>('2.1_ROI spolu_v2'!Q55+'2.1_ROI spolu_v2'!R55+'2.1_ROI spolu_v2'!S55)/3</f>
        <v>1</v>
      </c>
    </row>
    <row r="56" spans="2:9" ht="15.75" thickBot="1" x14ac:dyDescent="0.3">
      <c r="B56" s="79">
        <v>36</v>
      </c>
      <c r="C56" s="80" t="s">
        <v>88</v>
      </c>
      <c r="D56" s="81">
        <v>1</v>
      </c>
      <c r="E56" s="161">
        <f>('2.1_ROI spolu_v2'!E56+'2.1_ROI spolu_v2'!F56+'2.1_ROI spolu_v2'!G56)/3</f>
        <v>1</v>
      </c>
      <c r="F56" s="162">
        <f>('2.1_ROI spolu_v2'!H56+'2.1_ROI spolu_v2'!I56+'2.1_ROI spolu_v2'!J56)/3</f>
        <v>1</v>
      </c>
      <c r="G56" s="163">
        <f>('2.1_ROI spolu_v2'!K56+'2.1_ROI spolu_v2'!L56+'2.1_ROI spolu_v2'!M56)/3</f>
        <v>1</v>
      </c>
      <c r="H56" s="159">
        <f>('2.1_ROI spolu_v2'!N56+'2.1_ROI spolu_v2'!O56+'2.1_ROI spolu_v2'!P56)/3</f>
        <v>1</v>
      </c>
      <c r="I56" s="160">
        <f>('2.1_ROI spolu_v2'!Q56+'2.1_ROI spolu_v2'!R56+'2.1_ROI spolu_v2'!S56)/3</f>
        <v>1</v>
      </c>
    </row>
    <row r="57" spans="2:9" ht="15.75" thickBot="1" x14ac:dyDescent="0.3">
      <c r="B57" s="79">
        <v>37</v>
      </c>
      <c r="C57" s="80" t="s">
        <v>89</v>
      </c>
      <c r="D57" s="81">
        <v>1</v>
      </c>
      <c r="E57" s="161">
        <f>('2.1_ROI spolu_v2'!E57+'2.1_ROI spolu_v2'!F57+'2.1_ROI spolu_v2'!G57)/3</f>
        <v>1</v>
      </c>
      <c r="F57" s="162">
        <f>('2.1_ROI spolu_v2'!H57+'2.1_ROI spolu_v2'!I57+'2.1_ROI spolu_v2'!J57)/3</f>
        <v>1</v>
      </c>
      <c r="G57" s="163">
        <f>('2.1_ROI spolu_v2'!K57+'2.1_ROI spolu_v2'!L57+'2.1_ROI spolu_v2'!M57)/3</f>
        <v>1</v>
      </c>
      <c r="H57" s="159">
        <f>('2.1_ROI spolu_v2'!N57+'2.1_ROI spolu_v2'!O57+'2.1_ROI spolu_v2'!P57)/3</f>
        <v>1</v>
      </c>
      <c r="I57" s="160">
        <f>('2.1_ROI spolu_v2'!Q57+'2.1_ROI spolu_v2'!R57+'2.1_ROI spolu_v2'!S57)/3</f>
        <v>1</v>
      </c>
    </row>
    <row r="58" spans="2:9" ht="15.75" thickBot="1" x14ac:dyDescent="0.3">
      <c r="B58" s="79">
        <v>38</v>
      </c>
      <c r="C58" s="80" t="s">
        <v>90</v>
      </c>
      <c r="D58" s="81">
        <v>1</v>
      </c>
      <c r="E58" s="161">
        <f>('2.1_ROI spolu_v2'!E58+'2.1_ROI spolu_v2'!F58+'2.1_ROI spolu_v2'!G58)/3</f>
        <v>1</v>
      </c>
      <c r="F58" s="162">
        <f>('2.1_ROI spolu_v2'!H58+'2.1_ROI spolu_v2'!I58+'2.1_ROI spolu_v2'!J58)/3</f>
        <v>1</v>
      </c>
      <c r="G58" s="163">
        <f>('2.1_ROI spolu_v2'!K58+'2.1_ROI spolu_v2'!L58+'2.1_ROI spolu_v2'!M58)/3</f>
        <v>1</v>
      </c>
      <c r="H58" s="159">
        <f>('2.1_ROI spolu_v2'!N58+'2.1_ROI spolu_v2'!O58+'2.1_ROI spolu_v2'!P58)/3</f>
        <v>1</v>
      </c>
      <c r="I58" s="160">
        <f>('2.1_ROI spolu_v2'!Q58+'2.1_ROI spolu_v2'!R58+'2.1_ROI spolu_v2'!S58)/3</f>
        <v>1</v>
      </c>
    </row>
    <row r="59" spans="2:9" ht="15.75" thickBot="1" x14ac:dyDescent="0.3">
      <c r="B59" s="79">
        <v>39</v>
      </c>
      <c r="C59" s="80" t="s">
        <v>91</v>
      </c>
      <c r="D59" s="81">
        <v>1</v>
      </c>
      <c r="E59" s="161">
        <f>('2.1_ROI spolu_v2'!E59+'2.1_ROI spolu_v2'!F59+'2.1_ROI spolu_v2'!G59)/3</f>
        <v>1</v>
      </c>
      <c r="F59" s="162">
        <f>('2.1_ROI spolu_v2'!H59+'2.1_ROI spolu_v2'!I59+'2.1_ROI spolu_v2'!J59)/3</f>
        <v>1</v>
      </c>
      <c r="G59" s="163">
        <f>('2.1_ROI spolu_v2'!K59+'2.1_ROI spolu_v2'!L59+'2.1_ROI spolu_v2'!M59)/3</f>
        <v>1</v>
      </c>
      <c r="H59" s="159">
        <f>('2.1_ROI spolu_v2'!N59+'2.1_ROI spolu_v2'!O59+'2.1_ROI spolu_v2'!P59)/3</f>
        <v>1</v>
      </c>
      <c r="I59" s="160">
        <f>('2.1_ROI spolu_v2'!Q59+'2.1_ROI spolu_v2'!R59+'2.1_ROI spolu_v2'!S59)/3</f>
        <v>1</v>
      </c>
    </row>
    <row r="60" spans="2:9" ht="15.75" thickBot="1" x14ac:dyDescent="0.3">
      <c r="B60" s="79">
        <v>40</v>
      </c>
      <c r="C60" s="80" t="s">
        <v>159</v>
      </c>
      <c r="D60" s="81">
        <v>2</v>
      </c>
      <c r="E60" s="161">
        <f>('2.1_ROI spolu_v2'!E60+'2.1_ROI spolu_v2'!F60+'2.1_ROI spolu_v2'!G60)/3</f>
        <v>2</v>
      </c>
      <c r="F60" s="162">
        <f>('2.1_ROI spolu_v2'!H60+'2.1_ROI spolu_v2'!I60+'2.1_ROI spolu_v2'!J60)/3</f>
        <v>2</v>
      </c>
      <c r="G60" s="163">
        <f>('2.1_ROI spolu_v2'!K60+'2.1_ROI spolu_v2'!L60+'2.1_ROI spolu_v2'!M60)/3</f>
        <v>2</v>
      </c>
      <c r="H60" s="159">
        <f>('2.1_ROI spolu_v2'!N60+'2.1_ROI spolu_v2'!O60+'2.1_ROI spolu_v2'!P60)/3</f>
        <v>2</v>
      </c>
      <c r="I60" s="160">
        <f>('2.1_ROI spolu_v2'!Q60+'2.1_ROI spolu_v2'!R60+'2.1_ROI spolu_v2'!S60)/3</f>
        <v>2</v>
      </c>
    </row>
    <row r="61" spans="2:9" ht="15.75" thickBot="1" x14ac:dyDescent="0.3">
      <c r="B61" s="79">
        <v>41</v>
      </c>
      <c r="C61" s="80" t="s">
        <v>35</v>
      </c>
      <c r="D61" s="81">
        <v>1</v>
      </c>
      <c r="E61" s="161">
        <f>('2.1_ROI spolu_v2'!E61+'2.1_ROI spolu_v2'!F61+'2.1_ROI spolu_v2'!G61)/3</f>
        <v>1</v>
      </c>
      <c r="F61" s="162">
        <f>('2.1_ROI spolu_v2'!H61+'2.1_ROI spolu_v2'!I61+'2.1_ROI spolu_v2'!J61)/3</f>
        <v>1</v>
      </c>
      <c r="G61" s="163">
        <f>('2.1_ROI spolu_v2'!K61+'2.1_ROI spolu_v2'!L61+'2.1_ROI spolu_v2'!M61)/3</f>
        <v>1</v>
      </c>
      <c r="H61" s="159">
        <f>('2.1_ROI spolu_v2'!N61+'2.1_ROI spolu_v2'!O61+'2.1_ROI spolu_v2'!P61)/3</f>
        <v>1</v>
      </c>
      <c r="I61" s="160">
        <f>('2.1_ROI spolu_v2'!Q61+'2.1_ROI spolu_v2'!R61+'2.1_ROI spolu_v2'!S61)/3</f>
        <v>0</v>
      </c>
    </row>
    <row r="62" spans="2:9" ht="15.75" thickBot="1" x14ac:dyDescent="0.3">
      <c r="B62" s="79">
        <v>42</v>
      </c>
      <c r="C62" s="80" t="s">
        <v>40</v>
      </c>
      <c r="D62" s="81">
        <v>1</v>
      </c>
      <c r="E62" s="161">
        <f>('2.1_ROI spolu_v2'!E62+'2.1_ROI spolu_v2'!F62+'2.1_ROI spolu_v2'!G62)/3</f>
        <v>1</v>
      </c>
      <c r="F62" s="162">
        <f>('2.1_ROI spolu_v2'!H62+'2.1_ROI spolu_v2'!I62+'2.1_ROI spolu_v2'!J62)/3</f>
        <v>1</v>
      </c>
      <c r="G62" s="163">
        <f>('2.1_ROI spolu_v2'!K62+'2.1_ROI spolu_v2'!L62+'2.1_ROI spolu_v2'!M62)/3</f>
        <v>1</v>
      </c>
      <c r="H62" s="159">
        <f>('2.1_ROI spolu_v2'!N62+'2.1_ROI spolu_v2'!O62+'2.1_ROI spolu_v2'!P62)/3</f>
        <v>1</v>
      </c>
      <c r="I62" s="160">
        <f>('2.1_ROI spolu_v2'!Q62+'2.1_ROI spolu_v2'!R62+'2.1_ROI spolu_v2'!S62)/3</f>
        <v>1</v>
      </c>
    </row>
    <row r="63" spans="2:9" ht="15.75" thickBot="1" x14ac:dyDescent="0.3">
      <c r="B63" s="79">
        <v>43</v>
      </c>
      <c r="C63" s="80" t="s">
        <v>160</v>
      </c>
      <c r="D63" s="81">
        <v>2</v>
      </c>
      <c r="E63" s="161">
        <f>('2.1_ROI spolu_v2'!E63+'2.1_ROI spolu_v2'!F63+'2.1_ROI spolu_v2'!G63)/3</f>
        <v>0</v>
      </c>
      <c r="F63" s="162">
        <f>('2.1_ROI spolu_v2'!H63+'2.1_ROI spolu_v2'!I63+'2.1_ROI spolu_v2'!J63)/3</f>
        <v>2</v>
      </c>
      <c r="G63" s="163">
        <f>('2.1_ROI spolu_v2'!K63+'2.1_ROI spolu_v2'!L63+'2.1_ROI spolu_v2'!M63)/3</f>
        <v>0</v>
      </c>
      <c r="H63" s="159">
        <f>('2.1_ROI spolu_v2'!N63+'2.1_ROI spolu_v2'!O63+'2.1_ROI spolu_v2'!P63)/3</f>
        <v>2</v>
      </c>
      <c r="I63" s="160">
        <f>('2.1_ROI spolu_v2'!Q63+'2.1_ROI spolu_v2'!R63+'2.1_ROI spolu_v2'!S63)/3</f>
        <v>0</v>
      </c>
    </row>
    <row r="64" spans="2:9" ht="15.75" thickBot="1" x14ac:dyDescent="0.3">
      <c r="B64" s="79">
        <v>44</v>
      </c>
      <c r="C64" s="80" t="s">
        <v>161</v>
      </c>
      <c r="D64" s="81">
        <v>2</v>
      </c>
      <c r="E64" s="161">
        <f>('2.1_ROI spolu_v2'!E64+'2.1_ROI spolu_v2'!F64+'2.1_ROI spolu_v2'!G64)/3</f>
        <v>0</v>
      </c>
      <c r="F64" s="162">
        <f>('2.1_ROI spolu_v2'!H64+'2.1_ROI spolu_v2'!I64+'2.1_ROI spolu_v2'!J64)/3</f>
        <v>2</v>
      </c>
      <c r="G64" s="163">
        <f>('2.1_ROI spolu_v2'!K64+'2.1_ROI spolu_v2'!L64+'2.1_ROI spolu_v2'!M64)/3</f>
        <v>0</v>
      </c>
      <c r="H64" s="159">
        <f>('2.1_ROI spolu_v2'!N64+'2.1_ROI spolu_v2'!O64+'2.1_ROI spolu_v2'!P64)/3</f>
        <v>2</v>
      </c>
      <c r="I64" s="160">
        <f>('2.1_ROI spolu_v2'!Q64+'2.1_ROI spolu_v2'!R64+'2.1_ROI spolu_v2'!S64)/3</f>
        <v>0</v>
      </c>
    </row>
    <row r="65" spans="2:9" ht="15.75" thickBot="1" x14ac:dyDescent="0.3">
      <c r="B65" s="79">
        <v>45</v>
      </c>
      <c r="C65" s="80" t="s">
        <v>162</v>
      </c>
      <c r="D65" s="81">
        <v>1</v>
      </c>
      <c r="E65" s="161">
        <f>('2.1_ROI spolu_v2'!E65+'2.1_ROI spolu_v2'!F65+'2.1_ROI spolu_v2'!G65)/3</f>
        <v>1</v>
      </c>
      <c r="F65" s="162">
        <f>('2.1_ROI spolu_v2'!H65+'2.1_ROI spolu_v2'!I65+'2.1_ROI spolu_v2'!J65)/3</f>
        <v>1</v>
      </c>
      <c r="G65" s="163">
        <f>('2.1_ROI spolu_v2'!K65+'2.1_ROI spolu_v2'!L65+'2.1_ROI spolu_v2'!M65)/3</f>
        <v>1</v>
      </c>
      <c r="H65" s="159">
        <f>('2.1_ROI spolu_v2'!N65+'2.1_ROI spolu_v2'!O65+'2.1_ROI spolu_v2'!P65)/3</f>
        <v>1</v>
      </c>
      <c r="I65" s="160">
        <f>('2.1_ROI spolu_v2'!Q65+'2.1_ROI spolu_v2'!R65+'2.1_ROI spolu_v2'!S65)/3</f>
        <v>1</v>
      </c>
    </row>
    <row r="66" spans="2:9" ht="15.75" thickBot="1" x14ac:dyDescent="0.3">
      <c r="B66" s="79">
        <v>46</v>
      </c>
      <c r="C66" s="80" t="s">
        <v>163</v>
      </c>
      <c r="D66" s="81">
        <v>2</v>
      </c>
      <c r="E66" s="161">
        <f>('2.1_ROI spolu_v2'!E66+'2.1_ROI spolu_v2'!F66+'2.1_ROI spolu_v2'!G66)/3</f>
        <v>2</v>
      </c>
      <c r="F66" s="162">
        <f>('2.1_ROI spolu_v2'!H66+'2.1_ROI spolu_v2'!I66+'2.1_ROI spolu_v2'!J66)/3</f>
        <v>2</v>
      </c>
      <c r="G66" s="163">
        <f>('2.1_ROI spolu_v2'!K66+'2.1_ROI spolu_v2'!L66+'2.1_ROI spolu_v2'!M66)/3</f>
        <v>2</v>
      </c>
      <c r="H66" s="159">
        <f>('2.1_ROI spolu_v2'!N66+'2.1_ROI spolu_v2'!O66+'2.1_ROI spolu_v2'!P66)/3</f>
        <v>2</v>
      </c>
      <c r="I66" s="160">
        <f>('2.1_ROI spolu_v2'!Q66+'2.1_ROI spolu_v2'!R66+'2.1_ROI spolu_v2'!S66)/3</f>
        <v>2</v>
      </c>
    </row>
    <row r="67" spans="2:9" ht="15.75" thickBot="1" x14ac:dyDescent="0.3">
      <c r="B67" s="79">
        <v>47</v>
      </c>
      <c r="C67" s="80" t="s">
        <v>38</v>
      </c>
      <c r="D67" s="81">
        <v>1</v>
      </c>
      <c r="E67" s="161">
        <f>('2.1_ROI spolu_v2'!E67+'2.1_ROI spolu_v2'!F67+'2.1_ROI spolu_v2'!G67)/3</f>
        <v>1</v>
      </c>
      <c r="F67" s="162">
        <f>('2.1_ROI spolu_v2'!H67+'2.1_ROI spolu_v2'!I67+'2.1_ROI spolu_v2'!J67)/3</f>
        <v>1</v>
      </c>
      <c r="G67" s="163">
        <f>('2.1_ROI spolu_v2'!K67+'2.1_ROI spolu_v2'!L67+'2.1_ROI spolu_v2'!M67)/3</f>
        <v>1</v>
      </c>
      <c r="H67" s="159">
        <f>('2.1_ROI spolu_v2'!N67+'2.1_ROI spolu_v2'!O67+'2.1_ROI spolu_v2'!P67)/3</f>
        <v>1</v>
      </c>
      <c r="I67" s="160">
        <f>('2.1_ROI spolu_v2'!Q67+'2.1_ROI spolu_v2'!R67+'2.1_ROI spolu_v2'!S67)/3</f>
        <v>1</v>
      </c>
    </row>
    <row r="68" spans="2:9" ht="15.75" thickBot="1" x14ac:dyDescent="0.3">
      <c r="B68" s="440">
        <v>48</v>
      </c>
      <c r="C68" s="83" t="s">
        <v>164</v>
      </c>
      <c r="D68" s="441">
        <v>2</v>
      </c>
      <c r="E68" s="442">
        <f>('2.1_ROI spolu_v2'!E68:E69+'2.1_ROI spolu_v2'!F68:F69+'2.1_ROI spolu_v2'!G68:G69)/3</f>
        <v>2</v>
      </c>
      <c r="F68" s="443">
        <f>('2.1_ROI spolu_v2'!H68:H69+'2.1_ROI spolu_v2'!I68:I69+'2.1_ROI spolu_v2'!J68:J69)/3</f>
        <v>2</v>
      </c>
      <c r="G68" s="444">
        <f>('2.1_ROI spolu_v2'!K68:K69+'2.1_ROI spolu_v2'!L68:L69+'2.1_ROI spolu_v2'!M68:M69)/3</f>
        <v>2</v>
      </c>
      <c r="H68" s="435">
        <f>('2.1_ROI spolu_v2'!N68:N69+'2.1_ROI spolu_v2'!O68:O69+'2.1_ROI spolu_v2'!P68:P69)/3</f>
        <v>2</v>
      </c>
      <c r="I68" s="436">
        <f>('2.1_ROI spolu_v2'!Q68:Q69+'2.1_ROI spolu_v2'!R68:R69+'2.1_ROI spolu_v2'!S68:S69)/3</f>
        <v>2</v>
      </c>
    </row>
    <row r="69" spans="2:9" ht="15.75" thickBot="1" x14ac:dyDescent="0.3">
      <c r="B69" s="440"/>
      <c r="C69" s="80" t="s">
        <v>165</v>
      </c>
      <c r="D69" s="441"/>
      <c r="E69" s="442"/>
      <c r="F69" s="443"/>
      <c r="G69" s="444"/>
      <c r="H69" s="435"/>
      <c r="I69" s="436"/>
    </row>
    <row r="70" spans="2:9" ht="15.75" thickBot="1" x14ac:dyDescent="0.3">
      <c r="B70" s="79">
        <v>49</v>
      </c>
      <c r="C70" s="80" t="s">
        <v>166</v>
      </c>
      <c r="D70" s="81">
        <v>2</v>
      </c>
      <c r="E70" s="74">
        <f>('2.1_ROI spolu_v2'!E70+'2.1_ROI spolu_v2'!F70+'2.1_ROI spolu_v2'!G70)/3</f>
        <v>2</v>
      </c>
      <c r="F70" s="75">
        <f>('2.1_ROI spolu_v2'!H70+'2.1_ROI spolu_v2'!I70+'2.1_ROI spolu_v2'!J70)/3</f>
        <v>2</v>
      </c>
      <c r="G70" s="76">
        <f>('2.1_ROI spolu_v2'!K70+'2.1_ROI spolu_v2'!L70+'2.1_ROI spolu_v2'!M70)/3</f>
        <v>2</v>
      </c>
      <c r="H70" s="77">
        <f>('2.1_ROI spolu_v2'!N70+'2.1_ROI spolu_v2'!O70+'2.1_ROI spolu_v2'!P70)/3</f>
        <v>2</v>
      </c>
      <c r="I70" s="78">
        <f>('2.1_ROI spolu_v2'!Q70+'2.1_ROI spolu_v2'!R70+'2.1_ROI spolu_v2'!S70)/3</f>
        <v>2</v>
      </c>
    </row>
    <row r="71" spans="2:9" ht="15.75" thickBot="1" x14ac:dyDescent="0.3">
      <c r="B71" s="79">
        <v>50</v>
      </c>
      <c r="C71" s="80" t="s">
        <v>167</v>
      </c>
      <c r="D71" s="81">
        <v>2</v>
      </c>
      <c r="E71" s="74">
        <f>('2.1_ROI spolu_v2'!E71+'2.1_ROI spolu_v2'!F71+'2.1_ROI spolu_v2'!G71)/3</f>
        <v>2</v>
      </c>
      <c r="F71" s="75">
        <f>('2.1_ROI spolu_v2'!H71+'2.1_ROI spolu_v2'!I71+'2.1_ROI spolu_v2'!J71)/3</f>
        <v>2</v>
      </c>
      <c r="G71" s="76">
        <f>('2.1_ROI spolu_v2'!K71+'2.1_ROI spolu_v2'!L71+'2.1_ROI spolu_v2'!M71)/3</f>
        <v>2</v>
      </c>
      <c r="H71" s="77">
        <f>('2.1_ROI spolu_v2'!N71+'2.1_ROI spolu_v2'!O71+'2.1_ROI spolu_v2'!P71)/3</f>
        <v>2</v>
      </c>
      <c r="I71" s="78">
        <f>('2.1_ROI spolu_v2'!Q71+'2.1_ROI spolu_v2'!R71+'2.1_ROI spolu_v2'!S71)/3</f>
        <v>2</v>
      </c>
    </row>
    <row r="72" spans="2:9" ht="15.75" thickBot="1" x14ac:dyDescent="0.3">
      <c r="B72" s="79">
        <v>51</v>
      </c>
      <c r="C72" s="80" t="s">
        <v>168</v>
      </c>
      <c r="D72" s="81">
        <v>2</v>
      </c>
      <c r="E72" s="74">
        <f>('2.1_ROI spolu_v2'!E72+'2.1_ROI spolu_v2'!F72+'2.1_ROI spolu_v2'!G72)/3</f>
        <v>2</v>
      </c>
      <c r="F72" s="75">
        <f>('2.1_ROI spolu_v2'!H72+'2.1_ROI spolu_v2'!I72+'2.1_ROI spolu_v2'!J72)/3</f>
        <v>2</v>
      </c>
      <c r="G72" s="76">
        <f>('2.1_ROI spolu_v2'!K72+'2.1_ROI spolu_v2'!L72+'2.1_ROI spolu_v2'!M72)/3</f>
        <v>2</v>
      </c>
      <c r="H72" s="77">
        <f>('2.1_ROI spolu_v2'!N72+'2.1_ROI spolu_v2'!O72+'2.1_ROI spolu_v2'!P72)/3</f>
        <v>2</v>
      </c>
      <c r="I72" s="78">
        <f>('2.1_ROI spolu_v2'!Q72+'2.1_ROI spolu_v2'!R72+'2.1_ROI spolu_v2'!S72)/3</f>
        <v>2</v>
      </c>
    </row>
    <row r="73" spans="2:9" ht="15.75" thickBot="1" x14ac:dyDescent="0.3">
      <c r="D73" s="119">
        <f>SUM(D21:D72)</f>
        <v>64</v>
      </c>
      <c r="E73" s="119">
        <f t="shared" ref="E73:I73" si="0">SUM(E21:E72)</f>
        <v>60</v>
      </c>
      <c r="F73" s="119">
        <f t="shared" si="0"/>
        <v>64</v>
      </c>
      <c r="G73" s="119">
        <f t="shared" si="0"/>
        <v>54</v>
      </c>
      <c r="H73" s="119">
        <f t="shared" si="0"/>
        <v>64</v>
      </c>
      <c r="I73" s="119">
        <f t="shared" si="0"/>
        <v>56</v>
      </c>
    </row>
    <row r="76" spans="2:9" x14ac:dyDescent="0.25">
      <c r="E76" s="340" t="s">
        <v>245</v>
      </c>
      <c r="F76" s="340"/>
      <c r="G76" s="340"/>
      <c r="H76" s="340"/>
      <c r="I76" s="340"/>
    </row>
    <row r="77" spans="2:9" x14ac:dyDescent="0.25">
      <c r="E77" s="10" t="s">
        <v>3</v>
      </c>
      <c r="F77" s="10" t="s">
        <v>4</v>
      </c>
      <c r="G77" s="10" t="s">
        <v>5</v>
      </c>
      <c r="H77" s="10" t="s">
        <v>6</v>
      </c>
      <c r="I77" s="10" t="s">
        <v>11</v>
      </c>
    </row>
    <row r="78" spans="2:9" x14ac:dyDescent="0.25">
      <c r="E78" s="158">
        <f>SUM(E21:E72)</f>
        <v>60</v>
      </c>
      <c r="F78" s="158">
        <f t="shared" ref="F78:I78" si="1">SUM(F21:F72)</f>
        <v>64</v>
      </c>
      <c r="G78" s="158">
        <f t="shared" si="1"/>
        <v>54</v>
      </c>
      <c r="H78" s="158">
        <f t="shared" si="1"/>
        <v>64</v>
      </c>
      <c r="I78" s="158">
        <f t="shared" si="1"/>
        <v>56</v>
      </c>
    </row>
    <row r="79" spans="2:9" x14ac:dyDescent="0.25">
      <c r="E79" s="321"/>
      <c r="F79" s="321"/>
      <c r="G79" s="321"/>
      <c r="H79" s="321"/>
      <c r="I79" s="321"/>
    </row>
    <row r="80" spans="2:9" x14ac:dyDescent="0.25">
      <c r="E80" s="352" t="s">
        <v>9</v>
      </c>
      <c r="F80" s="352"/>
      <c r="G80" s="352"/>
      <c r="H80" s="352"/>
      <c r="I80" s="352"/>
    </row>
    <row r="81" spans="5:9" x14ac:dyDescent="0.25">
      <c r="E81" s="353" t="s">
        <v>10</v>
      </c>
      <c r="F81" s="353"/>
      <c r="G81" s="354">
        <f>MAX(E78:I78)</f>
        <v>64</v>
      </c>
      <c r="H81" s="354"/>
      <c r="I81" s="354"/>
    </row>
    <row r="82" spans="5:9" x14ac:dyDescent="0.25">
      <c r="E82" s="321"/>
      <c r="F82" s="321"/>
      <c r="G82" s="321"/>
      <c r="H82" s="321"/>
      <c r="I82" s="321"/>
    </row>
    <row r="83" spans="5:9" x14ac:dyDescent="0.25">
      <c r="E83" s="340" t="s">
        <v>246</v>
      </c>
      <c r="F83" s="340"/>
      <c r="G83" s="340"/>
      <c r="H83" s="340"/>
      <c r="I83" s="340"/>
    </row>
    <row r="84" spans="5:9" x14ac:dyDescent="0.25">
      <c r="E84" s="41">
        <f>$G$86*(E78/$G$81)</f>
        <v>14.0625</v>
      </c>
      <c r="F84" s="41">
        <f>$G$86*(F78/$G$81)</f>
        <v>15</v>
      </c>
      <c r="G84" s="41">
        <f>$G$86*(G78/$G$81)</f>
        <v>12.65625</v>
      </c>
      <c r="H84" s="41">
        <f>$G$86*(H78/$G$81)</f>
        <v>15</v>
      </c>
      <c r="I84" s="41">
        <f>$G$86*(I78/$G$81)</f>
        <v>13.125</v>
      </c>
    </row>
    <row r="86" spans="5:9" x14ac:dyDescent="0.25">
      <c r="E86" s="337" t="s">
        <v>46</v>
      </c>
      <c r="F86" s="337"/>
      <c r="G86" s="483">
        <v>15</v>
      </c>
      <c r="H86" s="484"/>
      <c r="I86" s="484"/>
    </row>
  </sheetData>
  <mergeCells count="27">
    <mergeCell ref="E82:I82"/>
    <mergeCell ref="E83:I83"/>
    <mergeCell ref="E86:F86"/>
    <mergeCell ref="G86:I86"/>
    <mergeCell ref="E76:I76"/>
    <mergeCell ref="E79:I79"/>
    <mergeCell ref="E80:I80"/>
    <mergeCell ref="E81:F81"/>
    <mergeCell ref="G81:I81"/>
    <mergeCell ref="B9:I11"/>
    <mergeCell ref="B2:I2"/>
    <mergeCell ref="B4:I4"/>
    <mergeCell ref="B5:I5"/>
    <mergeCell ref="B6:I6"/>
    <mergeCell ref="B8:I8"/>
    <mergeCell ref="H68:H69"/>
    <mergeCell ref="I68:I69"/>
    <mergeCell ref="B12:I14"/>
    <mergeCell ref="B15:I16"/>
    <mergeCell ref="B17:I17"/>
    <mergeCell ref="B19:B20"/>
    <mergeCell ref="D19:D20"/>
    <mergeCell ref="B68:B69"/>
    <mergeCell ref="D68:D69"/>
    <mergeCell ref="E68:E69"/>
    <mergeCell ref="F68:F69"/>
    <mergeCell ref="G68:G69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M169"/>
  <sheetViews>
    <sheetView zoomScale="80" zoomScaleNormal="80" workbookViewId="0">
      <selection activeCell="D5" sqref="D5:D6"/>
    </sheetView>
  </sheetViews>
  <sheetFormatPr defaultRowHeight="15" x14ac:dyDescent="0.25"/>
  <cols>
    <col min="1" max="3" width="28.7109375" customWidth="1"/>
    <col min="4" max="8" width="18.42578125" customWidth="1"/>
    <col min="9" max="9" width="14.42578125" bestFit="1" customWidth="1"/>
  </cols>
  <sheetData>
    <row r="1" spans="1:8" ht="15.75" thickBot="1" x14ac:dyDescent="0.3"/>
    <row r="2" spans="1:8" ht="15" customHeight="1" x14ac:dyDescent="0.25">
      <c r="A2" s="497" t="s">
        <v>260</v>
      </c>
      <c r="B2" s="498"/>
      <c r="C2" s="498"/>
      <c r="D2" s="498"/>
      <c r="E2" s="498"/>
      <c r="F2" s="498"/>
      <c r="G2" s="498"/>
      <c r="H2" s="499"/>
    </row>
    <row r="3" spans="1:8" ht="15" customHeight="1" thickBot="1" x14ac:dyDescent="0.3">
      <c r="A3" s="258"/>
      <c r="B3" s="259"/>
      <c r="C3" s="259"/>
      <c r="D3" s="500" t="s">
        <v>261</v>
      </c>
      <c r="E3" s="500"/>
      <c r="F3" s="500"/>
      <c r="G3" s="500"/>
      <c r="H3" s="501"/>
    </row>
    <row r="4" spans="1:8" x14ac:dyDescent="0.25">
      <c r="A4" s="260" t="s">
        <v>265</v>
      </c>
      <c r="B4" s="261" t="s">
        <v>266</v>
      </c>
      <c r="C4" s="262" t="s">
        <v>181</v>
      </c>
      <c r="D4" s="264" t="s">
        <v>3</v>
      </c>
      <c r="E4" s="265" t="s">
        <v>4</v>
      </c>
      <c r="F4" s="265" t="s">
        <v>5</v>
      </c>
      <c r="G4" s="265" t="s">
        <v>6</v>
      </c>
      <c r="H4" s="266" t="s">
        <v>11</v>
      </c>
    </row>
    <row r="5" spans="1:8" ht="30" x14ac:dyDescent="0.25">
      <c r="A5" s="493" t="s">
        <v>269</v>
      </c>
      <c r="B5" s="213" t="s">
        <v>264</v>
      </c>
      <c r="C5" s="485">
        <v>10</v>
      </c>
      <c r="D5" s="502" t="s">
        <v>314</v>
      </c>
      <c r="E5" s="504" t="s">
        <v>314</v>
      </c>
      <c r="F5" s="504" t="s">
        <v>314</v>
      </c>
      <c r="G5" s="504" t="s">
        <v>314</v>
      </c>
      <c r="H5" s="495" t="s">
        <v>314</v>
      </c>
    </row>
    <row r="6" spans="1:8" ht="30" x14ac:dyDescent="0.25">
      <c r="A6" s="494"/>
      <c r="B6" s="213" t="s">
        <v>270</v>
      </c>
      <c r="C6" s="486"/>
      <c r="D6" s="503"/>
      <c r="E6" s="505"/>
      <c r="F6" s="505"/>
      <c r="G6" s="505"/>
      <c r="H6" s="496"/>
    </row>
    <row r="7" spans="1:8" ht="30" x14ac:dyDescent="0.25">
      <c r="A7" s="493" t="s">
        <v>262</v>
      </c>
      <c r="B7" s="213" t="s">
        <v>264</v>
      </c>
      <c r="C7" s="485">
        <v>5</v>
      </c>
      <c r="D7" s="487"/>
      <c r="E7" s="489"/>
      <c r="F7" s="489"/>
      <c r="G7" s="489"/>
      <c r="H7" s="491"/>
    </row>
    <row r="8" spans="1:8" ht="30" x14ac:dyDescent="0.25">
      <c r="A8" s="494"/>
      <c r="B8" s="213" t="s">
        <v>271</v>
      </c>
      <c r="C8" s="486"/>
      <c r="D8" s="488"/>
      <c r="E8" s="490"/>
      <c r="F8" s="490"/>
      <c r="G8" s="490"/>
      <c r="H8" s="492"/>
    </row>
    <row r="9" spans="1:8" x14ac:dyDescent="0.25">
      <c r="A9" s="493" t="s">
        <v>262</v>
      </c>
      <c r="B9" s="213" t="s">
        <v>267</v>
      </c>
      <c r="C9" s="485">
        <v>5</v>
      </c>
      <c r="D9" s="487"/>
      <c r="E9" s="489"/>
      <c r="F9" s="489"/>
      <c r="G9" s="489"/>
      <c r="H9" s="491"/>
    </row>
    <row r="10" spans="1:8" ht="30" x14ac:dyDescent="0.25">
      <c r="A10" s="494"/>
      <c r="B10" s="213" t="s">
        <v>270</v>
      </c>
      <c r="C10" s="486"/>
      <c r="D10" s="488"/>
      <c r="E10" s="490"/>
      <c r="F10" s="490"/>
      <c r="G10" s="490"/>
      <c r="H10" s="492"/>
    </row>
    <row r="11" spans="1:8" ht="15" customHeight="1" x14ac:dyDescent="0.25">
      <c r="A11" s="493" t="s">
        <v>263</v>
      </c>
      <c r="B11" s="213" t="s">
        <v>267</v>
      </c>
      <c r="C11" s="485">
        <v>0</v>
      </c>
      <c r="D11" s="487"/>
      <c r="E11" s="489"/>
      <c r="F11" s="489"/>
      <c r="G11" s="489"/>
      <c r="H11" s="491"/>
    </row>
    <row r="12" spans="1:8" ht="30" x14ac:dyDescent="0.25">
      <c r="A12" s="494"/>
      <c r="B12" s="213" t="s">
        <v>271</v>
      </c>
      <c r="C12" s="486"/>
      <c r="D12" s="488"/>
      <c r="E12" s="490"/>
      <c r="F12" s="490"/>
      <c r="G12" s="490"/>
      <c r="H12" s="492"/>
    </row>
    <row r="13" spans="1:8" ht="15.75" thickBot="1" x14ac:dyDescent="0.3">
      <c r="A13" s="254" t="s">
        <v>181</v>
      </c>
      <c r="B13" s="255" t="s">
        <v>268</v>
      </c>
      <c r="C13" s="263" t="s">
        <v>268</v>
      </c>
      <c r="D13" s="267">
        <f>IF(D5&gt;0,$C$5,IF(D7&gt;0,$C$7,IF(D9&gt;0,$C$9,IF(D11&gt;=0,$C$11,""))))</f>
        <v>10</v>
      </c>
      <c r="E13" s="256">
        <f t="shared" ref="E13:G13" si="0">IF(E5&gt;0,$C$5,IF(E7&gt;0,$C$7,IF(E9&gt;0,$C$9,IF(E11&gt;=0,$C$11,""))))</f>
        <v>10</v>
      </c>
      <c r="F13" s="256">
        <f t="shared" si="0"/>
        <v>10</v>
      </c>
      <c r="G13" s="256">
        <f t="shared" si="0"/>
        <v>10</v>
      </c>
      <c r="H13" s="257">
        <f>IF(H5&gt;0,$C$5,IF(H7&gt;0,$C$7,IF(H9&gt;0,$C$9,IF(H11&gt;=0,$C$11,""))))</f>
        <v>10</v>
      </c>
    </row>
    <row r="19" spans="1:1" x14ac:dyDescent="0.25">
      <c r="A19" t="s">
        <v>316</v>
      </c>
    </row>
    <row r="39" spans="13:13" x14ac:dyDescent="0.25">
      <c r="M39" s="212"/>
    </row>
    <row r="57" spans="1:1" x14ac:dyDescent="0.25">
      <c r="A57" t="s">
        <v>315</v>
      </c>
    </row>
    <row r="85" spans="1:1" x14ac:dyDescent="0.25">
      <c r="A85" t="s">
        <v>317</v>
      </c>
    </row>
    <row r="130" spans="1:1" x14ac:dyDescent="0.25">
      <c r="A130" t="s">
        <v>318</v>
      </c>
    </row>
    <row r="169" spans="1:1" x14ac:dyDescent="0.25">
      <c r="A169" t="s">
        <v>319</v>
      </c>
    </row>
  </sheetData>
  <mergeCells count="30">
    <mergeCell ref="A9:A10"/>
    <mergeCell ref="A11:A12"/>
    <mergeCell ref="H5:H6"/>
    <mergeCell ref="A2:H2"/>
    <mergeCell ref="D3:H3"/>
    <mergeCell ref="A5:A6"/>
    <mergeCell ref="A7:A8"/>
    <mergeCell ref="C5:C6"/>
    <mergeCell ref="D5:D6"/>
    <mergeCell ref="E5:E6"/>
    <mergeCell ref="F5:F6"/>
    <mergeCell ref="G5:G6"/>
    <mergeCell ref="H11:H12"/>
    <mergeCell ref="C7:C8"/>
    <mergeCell ref="D7:D8"/>
    <mergeCell ref="E7:E8"/>
    <mergeCell ref="F7:F8"/>
    <mergeCell ref="G7:G8"/>
    <mergeCell ref="H7:H8"/>
    <mergeCell ref="C9:C10"/>
    <mergeCell ref="D9:D10"/>
    <mergeCell ref="E9:E10"/>
    <mergeCell ref="F9:F10"/>
    <mergeCell ref="G9:G10"/>
    <mergeCell ref="H9:H10"/>
    <mergeCell ref="C11:C12"/>
    <mergeCell ref="D11:D12"/>
    <mergeCell ref="E11:E12"/>
    <mergeCell ref="F11:F12"/>
    <mergeCell ref="G11:G12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F8"/>
  <sheetViews>
    <sheetView workbookViewId="0">
      <selection activeCell="D5" sqref="D5"/>
    </sheetView>
  </sheetViews>
  <sheetFormatPr defaultRowHeight="15" x14ac:dyDescent="0.25"/>
  <cols>
    <col min="2" max="6" width="18.42578125" customWidth="1"/>
    <col min="7" max="7" width="14.42578125" bestFit="1" customWidth="1"/>
  </cols>
  <sheetData>
    <row r="2" spans="1:6" ht="15" customHeight="1" x14ac:dyDescent="0.25">
      <c r="A2" s="509" t="s">
        <v>245</v>
      </c>
      <c r="B2" s="510"/>
      <c r="C2" s="510"/>
      <c r="D2" s="510"/>
      <c r="E2" s="510"/>
      <c r="F2" s="511"/>
    </row>
    <row r="3" spans="1:6" ht="15" customHeight="1" x14ac:dyDescent="0.25">
      <c r="A3" s="10" t="s">
        <v>324</v>
      </c>
      <c r="B3" s="198" t="s">
        <v>3</v>
      </c>
      <c r="C3" s="198" t="s">
        <v>4</v>
      </c>
      <c r="D3" s="198" t="s">
        <v>5</v>
      </c>
      <c r="E3" s="198" t="s">
        <v>6</v>
      </c>
      <c r="F3" s="198" t="s">
        <v>11</v>
      </c>
    </row>
    <row r="4" spans="1:6" x14ac:dyDescent="0.25">
      <c r="A4" s="10" t="s">
        <v>180</v>
      </c>
      <c r="B4" s="198">
        <v>1192804.8</v>
      </c>
      <c r="C4" s="198">
        <v>1080000</v>
      </c>
      <c r="D4" s="198">
        <v>840008.4</v>
      </c>
      <c r="E4" s="198">
        <v>1188000</v>
      </c>
      <c r="F4" s="198">
        <v>1181664</v>
      </c>
    </row>
    <row r="5" spans="1:6" x14ac:dyDescent="0.25">
      <c r="A5" s="10" t="s">
        <v>181</v>
      </c>
      <c r="B5" s="199">
        <f>$D$8*($D$7/B4)</f>
        <v>17.605739011110618</v>
      </c>
      <c r="C5" s="199">
        <f t="shared" ref="C5:F5" si="0">$D$8*($D$7/C4)</f>
        <v>19.444638888888889</v>
      </c>
      <c r="D5" s="199">
        <f t="shared" si="0"/>
        <v>25</v>
      </c>
      <c r="E5" s="199">
        <f t="shared" si="0"/>
        <v>17.676944444444445</v>
      </c>
      <c r="F5" s="199">
        <f t="shared" si="0"/>
        <v>17.771726988382486</v>
      </c>
    </row>
    <row r="7" spans="1:6" x14ac:dyDescent="0.25">
      <c r="A7" s="506" t="s">
        <v>247</v>
      </c>
      <c r="B7" s="506"/>
      <c r="C7" s="506"/>
      <c r="D7" s="507">
        <f>MIN(B4:F4)</f>
        <v>840008.4</v>
      </c>
      <c r="E7" s="508"/>
      <c r="F7" s="508"/>
    </row>
    <row r="8" spans="1:6" x14ac:dyDescent="0.25">
      <c r="A8" s="506" t="s">
        <v>46</v>
      </c>
      <c r="B8" s="506"/>
      <c r="C8" s="506"/>
      <c r="D8" s="512">
        <v>25</v>
      </c>
      <c r="E8" s="512"/>
      <c r="F8" s="512"/>
    </row>
  </sheetData>
  <mergeCells count="5">
    <mergeCell ref="A7:C7"/>
    <mergeCell ref="D7:F7"/>
    <mergeCell ref="A2:F2"/>
    <mergeCell ref="A8:C8"/>
    <mergeCell ref="D8:F8"/>
  </mergeCells>
  <phoneticPr fontId="33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J12"/>
  <sheetViews>
    <sheetView tabSelected="1" workbookViewId="0">
      <selection activeCell="G14" sqref="G14"/>
    </sheetView>
  </sheetViews>
  <sheetFormatPr defaultRowHeight="15" x14ac:dyDescent="0.25"/>
  <cols>
    <col min="1" max="1" width="9.140625" style="200"/>
    <col min="2" max="2" width="26.85546875" style="200" bestFit="1" customWidth="1"/>
    <col min="3" max="3" width="18.42578125" style="200" customWidth="1"/>
    <col min="4" max="4" width="39.7109375" style="200" customWidth="1"/>
    <col min="5" max="5" width="12.7109375" style="200" customWidth="1"/>
    <col min="6" max="10" width="24.7109375" style="200" customWidth="1"/>
    <col min="11" max="16384" width="9.140625" style="200"/>
  </cols>
  <sheetData>
    <row r="1" spans="2:10" ht="15.75" thickBot="1" x14ac:dyDescent="0.3"/>
    <row r="2" spans="2:10" ht="135.75" thickBot="1" x14ac:dyDescent="0.3">
      <c r="B2" s="524" t="s">
        <v>118</v>
      </c>
      <c r="C2" s="525"/>
      <c r="D2" s="526"/>
      <c r="E2" s="65" t="s">
        <v>119</v>
      </c>
      <c r="F2" s="275" t="str">
        <f>'Obsah dokumentu'!E27</f>
        <v>Canberra-Packard, s.r.o., Vojtecha Tvrdého 790/13, 010 01 Žilina / IČO: 31576303</v>
      </c>
      <c r="G2" s="275" t="str">
        <f>'Obsah dokumentu'!E28</f>
        <v>MVision AI Oy, Paciuksenkatu 29, 00270 Helsinki, Fínsko  / IČO: FI 28551154</v>
      </c>
      <c r="H2" s="275" t="str">
        <f>'Obsah dokumentu'!E29</f>
        <v>Elekta s.r.o., Komárnická 26, Bratislava - mestská časť Ružinov 821 03/ IČO: 545275</v>
      </c>
      <c r="I2" s="275" t="str">
        <f>'Obsah dokumentu'!E30</f>
        <v>skupina dodávateľov v zložení:
NRSYS s.r.o., Akademická 12, 949 01 Nitra / IČO: 30997763
MEDSYS s.r.o., Mlynarovičova 20, 851 03 Bratislava / IČO: 53613066</v>
      </c>
      <c r="J2" s="276" t="str">
        <f>'Obsah dokumentu'!E31</f>
        <v>Siemens Healthcare s. r. o., Lamačská cesta 3/B, 841 04 Bratislava / IČO: 48146676</v>
      </c>
    </row>
    <row r="3" spans="2:10" ht="15.75" thickBot="1" x14ac:dyDescent="0.3">
      <c r="B3" s="527" t="s">
        <v>120</v>
      </c>
      <c r="C3" s="513" t="s">
        <v>121</v>
      </c>
      <c r="D3" s="514"/>
      <c r="E3" s="66">
        <v>0.4</v>
      </c>
      <c r="F3" s="280">
        <f>ROUND('1.1_Oncologist spolu_FINAL'!AF82,2)</f>
        <v>37.479999999999997</v>
      </c>
      <c r="G3" s="281">
        <f>ROUND('1.1_Oncologist spolu_FINAL'!AG82,2)</f>
        <v>40</v>
      </c>
      <c r="H3" s="281">
        <f>ROUND('1.1_Oncologist spolu_FINAL'!AH82,2)</f>
        <v>33.130000000000003</v>
      </c>
      <c r="I3" s="281">
        <f>ROUND('1.1_Oncologist spolu_FINAL'!AI82,2)</f>
        <v>38.26</v>
      </c>
      <c r="J3" s="282">
        <f>ROUND('1.1_Oncologist spolu_FINAL'!AJ82,2)</f>
        <v>31.01</v>
      </c>
    </row>
    <row r="4" spans="2:10" ht="15.75" thickBot="1" x14ac:dyDescent="0.3">
      <c r="B4" s="528"/>
      <c r="C4" s="530" t="s">
        <v>122</v>
      </c>
      <c r="D4" s="68" t="s">
        <v>123</v>
      </c>
      <c r="E4" s="66">
        <v>0.05</v>
      </c>
      <c r="F4" s="277">
        <f>ROUND('1.2_Objective_FINAL'!F48,2)</f>
        <v>4.9400000000000004</v>
      </c>
      <c r="G4" s="278">
        <f>ROUND('1.2_Objective_FINAL'!F49,2)</f>
        <v>5</v>
      </c>
      <c r="H4" s="278">
        <f>ROUND('1.2_Objective_FINAL'!F50,2)</f>
        <v>4.58</v>
      </c>
      <c r="I4" s="278">
        <f>ROUND('1.2_Objective_FINAL'!F51,2)</f>
        <v>4.8099999999999996</v>
      </c>
      <c r="J4" s="279">
        <f>ROUND('1.2_Objective_FINAL'!F52,2)</f>
        <v>4.8499999999999996</v>
      </c>
    </row>
    <row r="5" spans="2:10" ht="15.75" thickBot="1" x14ac:dyDescent="0.3">
      <c r="B5" s="529"/>
      <c r="C5" s="531"/>
      <c r="D5" s="68" t="s">
        <v>124</v>
      </c>
      <c r="E5" s="66">
        <v>0.05</v>
      </c>
      <c r="F5" s="277">
        <f>ROUND('1.2_Objective_FINAL'!M48,2)</f>
        <v>4.03</v>
      </c>
      <c r="G5" s="278">
        <f>ROUND('1.2_Objective_FINAL'!M49,2)</f>
        <v>5</v>
      </c>
      <c r="H5" s="278">
        <f>ROUND('1.2_Objective_FINAL'!M50,2)</f>
        <v>3.77</v>
      </c>
      <c r="I5" s="278">
        <f>ROUND('1.2_Objective_FINAL'!M51,2)</f>
        <v>3.96</v>
      </c>
      <c r="J5" s="279">
        <f>ROUND('1.2_Objective_FINAL'!M52,2)</f>
        <v>4.37</v>
      </c>
    </row>
    <row r="6" spans="2:10" ht="15.75" thickBot="1" x14ac:dyDescent="0.3">
      <c r="B6" s="532" t="s">
        <v>309</v>
      </c>
      <c r="C6" s="513" t="s">
        <v>125</v>
      </c>
      <c r="D6" s="514"/>
      <c r="E6" s="66">
        <v>0.15</v>
      </c>
      <c r="F6" s="283">
        <f>ROUND('2.1_ROI_FINAL'!E84,2)</f>
        <v>14.06</v>
      </c>
      <c r="G6" s="278">
        <f>ROUND('2.1_ROI_FINAL'!F84,2)</f>
        <v>15</v>
      </c>
      <c r="H6" s="278">
        <f>ROUND('2.1_ROI_FINAL'!G84,2)</f>
        <v>12.66</v>
      </c>
      <c r="I6" s="278">
        <f>ROUND('2.1_ROI_FINAL'!H84,2)</f>
        <v>15</v>
      </c>
      <c r="J6" s="279">
        <f>ROUND('2.1_ROI_FINAL'!I84,2)</f>
        <v>13.13</v>
      </c>
    </row>
    <row r="7" spans="2:10" ht="15.75" thickBot="1" x14ac:dyDescent="0.3">
      <c r="B7" s="533"/>
      <c r="C7" s="513" t="s">
        <v>126</v>
      </c>
      <c r="D7" s="514"/>
      <c r="E7" s="66">
        <v>0.1</v>
      </c>
      <c r="F7" s="277">
        <f>ROUND('2.2_Úroveň automatizácie_FINAL'!D13,2)</f>
        <v>10</v>
      </c>
      <c r="G7" s="278">
        <f>ROUND('2.2_Úroveň automatizácie_FINAL'!E13,2)</f>
        <v>10</v>
      </c>
      <c r="H7" s="278">
        <f>ROUND('2.2_Úroveň automatizácie_FINAL'!F13,2)</f>
        <v>10</v>
      </c>
      <c r="I7" s="278">
        <f>ROUND('2.2_Úroveň automatizácie_FINAL'!G13,2)</f>
        <v>10</v>
      </c>
      <c r="J7" s="279">
        <f>ROUND('2.2_Úroveň automatizácie_FINAL'!H13,2)</f>
        <v>10</v>
      </c>
    </row>
    <row r="8" spans="2:10" ht="30.75" thickBot="1" x14ac:dyDescent="0.3">
      <c r="B8" s="116" t="s">
        <v>325</v>
      </c>
      <c r="C8" s="513" t="s">
        <v>127</v>
      </c>
      <c r="D8" s="514"/>
      <c r="E8" s="117">
        <v>0.25</v>
      </c>
      <c r="F8" s="277">
        <f>ROUND('3.1_Cena_FINAL'!B5,2)</f>
        <v>17.61</v>
      </c>
      <c r="G8" s="278">
        <f>ROUND('3.1_Cena_FINAL'!C5,2)</f>
        <v>19.440000000000001</v>
      </c>
      <c r="H8" s="278">
        <f>ROUND('3.1_Cena_FINAL'!D5,2)</f>
        <v>25</v>
      </c>
      <c r="I8" s="278">
        <f>ROUND('3.1_Cena_FINAL'!E5,2)</f>
        <v>17.68</v>
      </c>
      <c r="J8" s="279">
        <f>ROUND('3.1_Cena_FINAL'!F5,2)</f>
        <v>17.77</v>
      </c>
    </row>
    <row r="9" spans="2:10" s="247" customFormat="1" ht="30.75" customHeight="1" thickBot="1" x14ac:dyDescent="0.3">
      <c r="B9" s="515" t="s">
        <v>182</v>
      </c>
      <c r="C9" s="516"/>
      <c r="D9" s="516"/>
      <c r="E9" s="517"/>
      <c r="F9" s="284">
        <f>SUM(F3:F8)</f>
        <v>88.11999999999999</v>
      </c>
      <c r="G9" s="285">
        <f t="shared" ref="G9:J9" si="0">SUM(G3:G8)</f>
        <v>94.44</v>
      </c>
      <c r="H9" s="285">
        <f t="shared" si="0"/>
        <v>89.14</v>
      </c>
      <c r="I9" s="285">
        <f t="shared" si="0"/>
        <v>89.710000000000008</v>
      </c>
      <c r="J9" s="286">
        <f t="shared" si="0"/>
        <v>81.13</v>
      </c>
    </row>
    <row r="10" spans="2:10" s="247" customFormat="1" ht="30.75" customHeight="1" thickBot="1" x14ac:dyDescent="0.3">
      <c r="B10" s="518" t="s">
        <v>184</v>
      </c>
      <c r="C10" s="519"/>
      <c r="D10" s="519"/>
      <c r="E10" s="520"/>
      <c r="F10" s="287">
        <f>MAX($F$9:$J$9)-F9</f>
        <v>6.3200000000000074</v>
      </c>
      <c r="G10" s="288">
        <f t="shared" ref="G10:J10" si="1">MAX($F$9:$J$9)-G9</f>
        <v>0</v>
      </c>
      <c r="H10" s="288">
        <f t="shared" si="1"/>
        <v>5.2999999999999972</v>
      </c>
      <c r="I10" s="288">
        <f t="shared" si="1"/>
        <v>4.7299999999999898</v>
      </c>
      <c r="J10" s="289">
        <f t="shared" si="1"/>
        <v>13.310000000000002</v>
      </c>
    </row>
    <row r="11" spans="2:10" s="247" customFormat="1" ht="30.75" customHeight="1" thickBot="1" x14ac:dyDescent="0.3">
      <c r="B11" s="521" t="s">
        <v>183</v>
      </c>
      <c r="C11" s="522"/>
      <c r="D11" s="522"/>
      <c r="E11" s="523"/>
      <c r="F11" s="214">
        <f>_xlfn.RANK.EQ(F9,$F$9:$J$9,0)</f>
        <v>4</v>
      </c>
      <c r="G11" s="215">
        <f t="shared" ref="G11:J11" si="2">_xlfn.RANK.EQ(G9,$F$9:$J$9,0)</f>
        <v>1</v>
      </c>
      <c r="H11" s="215">
        <f t="shared" si="2"/>
        <v>3</v>
      </c>
      <c r="I11" s="215">
        <f t="shared" si="2"/>
        <v>2</v>
      </c>
      <c r="J11" s="216">
        <f t="shared" si="2"/>
        <v>5</v>
      </c>
    </row>
    <row r="12" spans="2:10" x14ac:dyDescent="0.25">
      <c r="F12" s="246"/>
      <c r="G12" s="246"/>
      <c r="H12" s="246"/>
      <c r="I12" s="246"/>
      <c r="J12" s="246"/>
    </row>
  </sheetData>
  <mergeCells count="11">
    <mergeCell ref="C8:D8"/>
    <mergeCell ref="B9:E9"/>
    <mergeCell ref="B10:E10"/>
    <mergeCell ref="B11:E11"/>
    <mergeCell ref="B2:D2"/>
    <mergeCell ref="B3:B5"/>
    <mergeCell ref="C3:D3"/>
    <mergeCell ref="C4:C5"/>
    <mergeCell ref="C6:D6"/>
    <mergeCell ref="C7:D7"/>
    <mergeCell ref="B6:B7"/>
  </mergeCells>
  <conditionalFormatting sqref="F9:J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1:J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">
      <colorScale>
        <cfvo type="min"/>
        <cfvo type="max"/>
        <color rgb="FFF8696B"/>
        <color rgb="FFFCFCFF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19</vt:i4>
      </vt:variant>
    </vt:vector>
  </HeadingPairs>
  <TitlesOfParts>
    <vt:vector size="19" baseType="lpstr">
      <vt:lpstr>Obsah dokumentu</vt:lpstr>
      <vt:lpstr>1.1_Oncologist1</vt:lpstr>
      <vt:lpstr>1.1_Oncologist2</vt:lpstr>
      <vt:lpstr>1.1_Oncologist3</vt:lpstr>
      <vt:lpstr>1.1_Oncologist spolu</vt:lpstr>
      <vt:lpstr>1.1_Oncologist1-v2</vt:lpstr>
      <vt:lpstr>1.1_Oncologist2-v2</vt:lpstr>
      <vt:lpstr>1.1_Oncologist3-v2</vt:lpstr>
      <vt:lpstr>1.1_Oncologist spolu_FINAL</vt:lpstr>
      <vt:lpstr>1.2_Objective_FINAL</vt:lpstr>
      <vt:lpstr>2.1_ROI 1</vt:lpstr>
      <vt:lpstr>2.1_ROI 2</vt:lpstr>
      <vt:lpstr>2.1_ROI 3</vt:lpstr>
      <vt:lpstr>2.1_ROI spolu</vt:lpstr>
      <vt:lpstr>2.1_ROI spolu_v2</vt:lpstr>
      <vt:lpstr>2.1_ROI_FINAL</vt:lpstr>
      <vt:lpstr>2.2_Úroveň automatizácie_FINAL</vt:lpstr>
      <vt:lpstr>3.1_Cena_FINAL</vt:lpstr>
      <vt:lpstr>Výsledné hodnotenie_FINAL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2023-05-24T12:52:25Z</dcterms:created>
  <dcterms:modified xsi:type="dcterms:W3CDTF">2024-11-11T08:38:46Z</dcterms:modified>
  <dc:language/>
</cp:coreProperties>
</file>